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490" windowHeight="8070" tabRatio="730"/>
  </bookViews>
  <sheets>
    <sheet name="MATERIAIS" sheetId="10" r:id="rId1"/>
    <sheet name="MÃO DE OBRA" sheetId="9" r:id="rId2"/>
    <sheet name="TOTAL" sheetId="7" r:id="rId3"/>
    <sheet name="Referências CELESC" sheetId="11" r:id="rId4"/>
  </sheets>
  <definedNames>
    <definedName name="_xlnm.Print_Area" localSheetId="1">'MÃO DE OBRA'!$A$2:$H$170</definedName>
    <definedName name="_xlnm.Print_Area" localSheetId="0">MATERIAIS!$A$2:$K$294</definedName>
    <definedName name="_xlnm.Print_Area" localSheetId="3">'Referências CELESC'!$A$2:$D$286</definedName>
    <definedName name="_xlnm.Print_Area" localSheetId="2">TOTAL!$A$1:$L$31</definedName>
  </definedNames>
  <calcPr calcId="145621"/>
</workbook>
</file>

<file path=xl/calcChain.xml><?xml version="1.0" encoding="utf-8"?>
<calcChain xmlns="http://schemas.openxmlformats.org/spreadsheetml/2006/main">
  <c r="L31" i="7" l="1"/>
  <c r="K31" i="7"/>
  <c r="J31" i="7"/>
  <c r="I31" i="7"/>
  <c r="L30" i="7"/>
  <c r="K30" i="7"/>
  <c r="J29" i="7"/>
  <c r="I29" i="7"/>
  <c r="L29" i="7"/>
  <c r="K29" i="7"/>
  <c r="L28" i="7"/>
  <c r="K28" i="7"/>
  <c r="K26" i="7"/>
  <c r="K22" i="7"/>
  <c r="K18" i="7"/>
  <c r="L10" i="7"/>
  <c r="K14" i="7"/>
  <c r="E22" i="7" l="1"/>
  <c r="E18" i="7"/>
  <c r="E14" i="7"/>
  <c r="I214" i="10"/>
  <c r="I278" i="10"/>
  <c r="I279" i="10"/>
  <c r="I280" i="10"/>
  <c r="I281" i="10"/>
  <c r="I282" i="10"/>
  <c r="I283" i="10"/>
  <c r="I284" i="10"/>
  <c r="I277" i="10"/>
  <c r="I253" i="10"/>
  <c r="I254" i="10"/>
  <c r="I255" i="10"/>
  <c r="I256" i="10"/>
  <c r="I257" i="10"/>
  <c r="I258" i="10"/>
  <c r="I259" i="10"/>
  <c r="I260" i="10"/>
  <c r="I261" i="10"/>
  <c r="I262" i="10"/>
  <c r="I263" i="10"/>
  <c r="I264" i="10"/>
  <c r="I265" i="10"/>
  <c r="I266" i="10"/>
  <c r="I267" i="10"/>
  <c r="I268" i="10"/>
  <c r="I269" i="10"/>
  <c r="I270" i="10"/>
  <c r="I271" i="10"/>
  <c r="I272" i="10"/>
  <c r="I273" i="10"/>
  <c r="I274" i="10"/>
  <c r="I275" i="10"/>
  <c r="I252" i="10"/>
  <c r="I243" i="10"/>
  <c r="I244" i="10"/>
  <c r="I245" i="10"/>
  <c r="I242" i="10"/>
  <c r="I221" i="10"/>
  <c r="I222" i="10"/>
  <c r="I223" i="10"/>
  <c r="I224" i="10"/>
  <c r="I225" i="10"/>
  <c r="I226" i="10"/>
  <c r="I227" i="10"/>
  <c r="I228" i="10"/>
  <c r="I229" i="10"/>
  <c r="I230" i="10"/>
  <c r="I231" i="10"/>
  <c r="I232" i="10"/>
  <c r="I233" i="10"/>
  <c r="I234" i="10"/>
  <c r="I235" i="10"/>
  <c r="I236" i="10"/>
  <c r="I237" i="10"/>
  <c r="I238" i="10"/>
  <c r="I239" i="10"/>
  <c r="I240" i="10"/>
  <c r="I220" i="10"/>
  <c r="I205" i="10"/>
  <c r="I206" i="10"/>
  <c r="I207" i="10"/>
  <c r="I208" i="10"/>
  <c r="I209" i="10"/>
  <c r="I210" i="10"/>
  <c r="I211" i="10"/>
  <c r="I204" i="10"/>
  <c r="I162" i="10"/>
  <c r="I163" i="10"/>
  <c r="I164" i="10"/>
  <c r="I165" i="10"/>
  <c r="I166" i="10"/>
  <c r="I167" i="10"/>
  <c r="I168" i="10"/>
  <c r="I169" i="10"/>
  <c r="I170" i="10"/>
  <c r="I171" i="10"/>
  <c r="I172" i="10"/>
  <c r="I173" i="10"/>
  <c r="I174" i="10"/>
  <c r="I175" i="10"/>
  <c r="I176" i="10"/>
  <c r="I177" i="10"/>
  <c r="I178" i="10"/>
  <c r="I179" i="10"/>
  <c r="I180" i="10"/>
  <c r="I181" i="10"/>
  <c r="I182" i="10"/>
  <c r="I183" i="10"/>
  <c r="I184" i="10"/>
  <c r="I185" i="10"/>
  <c r="I186" i="10"/>
  <c r="I187" i="10"/>
  <c r="I188" i="10"/>
  <c r="I189" i="10"/>
  <c r="I190" i="10"/>
  <c r="I191" i="10"/>
  <c r="I192" i="10"/>
  <c r="I193" i="10"/>
  <c r="I194" i="10"/>
  <c r="I195" i="10"/>
  <c r="I196" i="10"/>
  <c r="I197" i="10"/>
  <c r="I198" i="10"/>
  <c r="I199" i="10"/>
  <c r="I200" i="10"/>
  <c r="I201" i="10"/>
  <c r="I202" i="10"/>
  <c r="I161" i="10"/>
  <c r="I139" i="10"/>
  <c r="I140" i="10"/>
  <c r="I141" i="10"/>
  <c r="I142" i="10"/>
  <c r="I143" i="10"/>
  <c r="I144" i="10"/>
  <c r="I145" i="10"/>
  <c r="I146" i="10"/>
  <c r="I147" i="10"/>
  <c r="I148" i="10"/>
  <c r="I149" i="10"/>
  <c r="I150" i="10"/>
  <c r="I151" i="10"/>
  <c r="I152" i="10"/>
  <c r="I153" i="10"/>
  <c r="I154" i="10"/>
  <c r="I138" i="10"/>
  <c r="I109" i="10"/>
  <c r="I110" i="10"/>
  <c r="I111" i="10"/>
  <c r="I112" i="10"/>
  <c r="I113" i="10"/>
  <c r="I114" i="10"/>
  <c r="I115" i="10"/>
  <c r="I116" i="10"/>
  <c r="I117" i="10"/>
  <c r="I118" i="10"/>
  <c r="I119" i="10"/>
  <c r="I120" i="10"/>
  <c r="I121" i="10"/>
  <c r="I122" i="10"/>
  <c r="I123" i="10"/>
  <c r="I124" i="10"/>
  <c r="I125" i="10"/>
  <c r="I126" i="10"/>
  <c r="I127" i="10"/>
  <c r="I128" i="10"/>
  <c r="I129" i="10"/>
  <c r="I130" i="10"/>
  <c r="I131" i="10"/>
  <c r="I132" i="10"/>
  <c r="I133" i="10"/>
  <c r="I134" i="10"/>
  <c r="I135" i="10"/>
  <c r="I136" i="10"/>
  <c r="I108" i="10"/>
  <c r="H264" i="10"/>
  <c r="H256" i="10"/>
  <c r="H201" i="10"/>
  <c r="H197" i="10"/>
  <c r="H194" i="10"/>
  <c r="H185" i="10"/>
  <c r="H184" i="10"/>
  <c r="H178" i="10"/>
  <c r="H173" i="10"/>
  <c r="H171" i="10"/>
  <c r="H170" i="10"/>
  <c r="H153" i="10"/>
  <c r="H149" i="10"/>
  <c r="H148" i="10"/>
  <c r="H145" i="10"/>
  <c r="H144" i="10"/>
  <c r="H143" i="10"/>
  <c r="H140" i="10"/>
  <c r="H139" i="10"/>
  <c r="H136" i="10"/>
  <c r="H129" i="10"/>
  <c r="H133" i="10"/>
  <c r="H132" i="10"/>
  <c r="H122" i="10"/>
  <c r="H121" i="10"/>
  <c r="H120" i="10"/>
  <c r="H116" i="10"/>
  <c r="H115" i="10"/>
  <c r="H112" i="10"/>
  <c r="H109" i="10"/>
  <c r="H99" i="10"/>
  <c r="I99" i="10" s="1"/>
  <c r="I91" i="10"/>
  <c r="I92" i="10"/>
  <c r="I93" i="10"/>
  <c r="I94" i="10"/>
  <c r="I95" i="10"/>
  <c r="I96" i="10"/>
  <c r="I97" i="10"/>
  <c r="I98" i="10"/>
  <c r="H92" i="10"/>
  <c r="H93" i="10"/>
  <c r="H94" i="10"/>
  <c r="H95" i="10"/>
  <c r="H91" i="10"/>
  <c r="I90" i="10"/>
  <c r="I17" i="10"/>
  <c r="I18" i="10"/>
  <c r="I19" i="10"/>
  <c r="I20" i="10"/>
  <c r="I21" i="10"/>
  <c r="I22" i="10"/>
  <c r="I23" i="10"/>
  <c r="I24" i="10"/>
  <c r="I25" i="10"/>
  <c r="I26" i="10"/>
  <c r="I27" i="10"/>
  <c r="I28" i="10"/>
  <c r="I29" i="10"/>
  <c r="I30" i="10"/>
  <c r="I31" i="10"/>
  <c r="I32" i="10"/>
  <c r="I33" i="10"/>
  <c r="I34" i="10"/>
  <c r="I35" i="10"/>
  <c r="I36" i="10"/>
  <c r="I37" i="10"/>
  <c r="I38" i="10"/>
  <c r="I39" i="10"/>
  <c r="I40" i="10"/>
  <c r="I41" i="10"/>
  <c r="I42" i="10"/>
  <c r="I43" i="10"/>
  <c r="I44" i="10"/>
  <c r="I45" i="10"/>
  <c r="I46" i="10"/>
  <c r="I47" i="10"/>
  <c r="I48" i="10"/>
  <c r="I49" i="10"/>
  <c r="I50" i="10"/>
  <c r="I51" i="10"/>
  <c r="I52" i="10"/>
  <c r="I53" i="10"/>
  <c r="I54" i="10"/>
  <c r="I55" i="10"/>
  <c r="I56" i="10"/>
  <c r="I57" i="10"/>
  <c r="I58" i="10"/>
  <c r="I59" i="10"/>
  <c r="I60" i="10"/>
  <c r="I61" i="10"/>
  <c r="I62" i="10"/>
  <c r="I63" i="10"/>
  <c r="I64" i="10"/>
  <c r="I65" i="10"/>
  <c r="I66" i="10"/>
  <c r="I67" i="10"/>
  <c r="I68" i="10"/>
  <c r="I69" i="10"/>
  <c r="I70" i="10"/>
  <c r="I71" i="10"/>
  <c r="I72" i="10"/>
  <c r="I73" i="10"/>
  <c r="I74" i="10"/>
  <c r="I75" i="10"/>
  <c r="I76" i="10"/>
  <c r="I77" i="10"/>
  <c r="I78" i="10"/>
  <c r="I79" i="10"/>
  <c r="I80" i="10"/>
  <c r="I81" i="10"/>
  <c r="I82" i="10"/>
  <c r="I83" i="10"/>
  <c r="I84" i="10"/>
  <c r="I85" i="10"/>
  <c r="I86" i="10"/>
  <c r="I87" i="10"/>
  <c r="I88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64" i="10"/>
  <c r="H65" i="10"/>
  <c r="H66" i="10"/>
  <c r="H67" i="10"/>
  <c r="H68" i="10"/>
  <c r="H69" i="10"/>
  <c r="H70" i="10"/>
  <c r="H71" i="10"/>
  <c r="H72" i="10"/>
  <c r="H73" i="10"/>
  <c r="H74" i="10"/>
  <c r="H75" i="10"/>
  <c r="H76" i="10"/>
  <c r="H77" i="10"/>
  <c r="H78" i="10"/>
  <c r="H79" i="10"/>
  <c r="H80" i="10"/>
  <c r="H81" i="10"/>
  <c r="H82" i="10"/>
  <c r="H83" i="10"/>
  <c r="H84" i="10"/>
  <c r="H85" i="10"/>
  <c r="H86" i="10"/>
  <c r="H87" i="10"/>
  <c r="H88" i="10"/>
  <c r="I16" i="10"/>
  <c r="H16" i="10"/>
  <c r="I102" i="10" l="1"/>
  <c r="K275" i="10"/>
  <c r="H275" i="10"/>
  <c r="G275" i="10"/>
  <c r="K240" i="10"/>
  <c r="H240" i="10"/>
  <c r="G240" i="10"/>
  <c r="K202" i="10"/>
  <c r="H202" i="10"/>
  <c r="G202" i="10"/>
  <c r="K274" i="10"/>
  <c r="H274" i="10"/>
  <c r="G274" i="10"/>
  <c r="K239" i="10"/>
  <c r="H239" i="10"/>
  <c r="G239" i="10"/>
  <c r="K200" i="10"/>
  <c r="H200" i="10"/>
  <c r="G200" i="10"/>
  <c r="K135" i="10"/>
  <c r="H135" i="10"/>
  <c r="G135" i="10"/>
  <c r="K284" i="10"/>
  <c r="H284" i="10"/>
  <c r="G284" i="10"/>
  <c r="K211" i="10"/>
  <c r="H211" i="10"/>
  <c r="G211" i="10"/>
  <c r="K154" i="10"/>
  <c r="H154" i="10"/>
  <c r="G154" i="10"/>
  <c r="K273" i="10"/>
  <c r="H273" i="10"/>
  <c r="G273" i="10"/>
  <c r="K134" i="10"/>
  <c r="H134" i="10"/>
  <c r="G134" i="10"/>
  <c r="K238" i="10"/>
  <c r="H238" i="10"/>
  <c r="G238" i="10"/>
  <c r="K199" i="10"/>
  <c r="H199" i="10"/>
  <c r="G199" i="10"/>
  <c r="K198" i="10"/>
  <c r="H198" i="10"/>
  <c r="G198" i="10"/>
  <c r="K272" i="10"/>
  <c r="H272" i="10"/>
  <c r="G272" i="10"/>
  <c r="K98" i="10"/>
  <c r="H98" i="10"/>
  <c r="G98" i="10"/>
  <c r="K283" i="10"/>
  <c r="H283" i="10"/>
  <c r="G283" i="10"/>
  <c r="K152" i="10"/>
  <c r="H152" i="10"/>
  <c r="G152" i="10"/>
  <c r="K97" i="10"/>
  <c r="H97" i="10"/>
  <c r="G97" i="10"/>
  <c r="K271" i="10"/>
  <c r="H271" i="10"/>
  <c r="G271" i="10"/>
  <c r="K151" i="10"/>
  <c r="H151" i="10"/>
  <c r="G151" i="10"/>
  <c r="K131" i="10"/>
  <c r="H131" i="10"/>
  <c r="G131" i="10"/>
  <c r="K96" i="10"/>
  <c r="H96" i="10"/>
  <c r="G96" i="10"/>
  <c r="K130" i="10"/>
  <c r="H130" i="10"/>
  <c r="G130" i="10"/>
  <c r="K196" i="10"/>
  <c r="H196" i="10"/>
  <c r="G196" i="10"/>
  <c r="K243" i="10"/>
  <c r="H243" i="10"/>
  <c r="G243" i="10"/>
  <c r="K237" i="10"/>
  <c r="H237" i="10"/>
  <c r="G237" i="10"/>
  <c r="K210" i="10"/>
  <c r="H210" i="10"/>
  <c r="G210" i="10"/>
  <c r="K195" i="10"/>
  <c r="H195" i="10"/>
  <c r="G195" i="10"/>
  <c r="K150" i="10"/>
  <c r="H150" i="10"/>
  <c r="G150" i="10"/>
  <c r="K270" i="10"/>
  <c r="H270" i="10"/>
  <c r="G270" i="10"/>
  <c r="K236" i="10"/>
  <c r="H236" i="10"/>
  <c r="G236" i="10"/>
  <c r="K193" i="10"/>
  <c r="H193" i="10"/>
  <c r="G193" i="10"/>
  <c r="K128" i="10"/>
  <c r="H128" i="10"/>
  <c r="G128" i="10"/>
  <c r="K192" i="10"/>
  <c r="H192" i="10"/>
  <c r="G192" i="10"/>
  <c r="K282" i="10"/>
  <c r="H282" i="10"/>
  <c r="G282" i="10"/>
  <c r="K209" i="10"/>
  <c r="H209" i="10"/>
  <c r="G209" i="10"/>
  <c r="K191" i="10"/>
  <c r="H191" i="10"/>
  <c r="G191" i="10"/>
  <c r="K190" i="10"/>
  <c r="H190" i="10"/>
  <c r="G190" i="10"/>
  <c r="K269" i="10"/>
  <c r="H269" i="10"/>
  <c r="G269" i="10"/>
  <c r="K235" i="10"/>
  <c r="H235" i="10"/>
  <c r="G235" i="10"/>
  <c r="K189" i="10"/>
  <c r="H189" i="10"/>
  <c r="G189" i="10"/>
  <c r="K127" i="10"/>
  <c r="H127" i="10"/>
  <c r="G127" i="10"/>
  <c r="K268" i="10"/>
  <c r="H268" i="10"/>
  <c r="G268" i="10"/>
  <c r="K234" i="10"/>
  <c r="H234" i="10"/>
  <c r="G234" i="10"/>
  <c r="K188" i="10"/>
  <c r="H188" i="10"/>
  <c r="G188" i="10"/>
  <c r="K147" i="10"/>
  <c r="H147" i="10"/>
  <c r="G147" i="10"/>
  <c r="K126" i="10"/>
  <c r="H126" i="10"/>
  <c r="G126" i="10"/>
  <c r="K267" i="10"/>
  <c r="H267" i="10"/>
  <c r="G267" i="10"/>
  <c r="K233" i="10"/>
  <c r="H233" i="10"/>
  <c r="G233" i="10"/>
  <c r="K187" i="10"/>
  <c r="H187" i="10"/>
  <c r="G187" i="10"/>
  <c r="K125" i="10"/>
  <c r="H125" i="10"/>
  <c r="G125" i="10"/>
  <c r="K186" i="10"/>
  <c r="H186" i="10"/>
  <c r="G186" i="10"/>
  <c r="K266" i="10"/>
  <c r="H266" i="10"/>
  <c r="G266" i="10"/>
  <c r="K183" i="10"/>
  <c r="H183" i="10"/>
  <c r="G183" i="10"/>
  <c r="K182" i="10"/>
  <c r="H182" i="10"/>
  <c r="G182" i="10"/>
  <c r="K181" i="10"/>
  <c r="H181" i="10"/>
  <c r="G181" i="10"/>
  <c r="K124" i="10"/>
  <c r="H124" i="10"/>
  <c r="G124" i="10"/>
  <c r="K232" i="10"/>
  <c r="H232" i="10"/>
  <c r="G232" i="10"/>
  <c r="K180" i="10"/>
  <c r="H180" i="10"/>
  <c r="G180" i="10"/>
  <c r="K123" i="10"/>
  <c r="H123" i="10"/>
  <c r="G123" i="10"/>
  <c r="K265" i="10"/>
  <c r="H265" i="10"/>
  <c r="G265" i="10"/>
  <c r="K231" i="10"/>
  <c r="H231" i="10"/>
  <c r="G231" i="10"/>
  <c r="K179" i="10"/>
  <c r="H179" i="10"/>
  <c r="G179" i="10"/>
  <c r="K281" i="10"/>
  <c r="H281" i="10"/>
  <c r="G281" i="10"/>
  <c r="K244" i="10"/>
  <c r="H244" i="10"/>
  <c r="G244" i="10"/>
  <c r="K208" i="10"/>
  <c r="H208" i="10"/>
  <c r="G208" i="10"/>
  <c r="K146" i="10"/>
  <c r="H146" i="10"/>
  <c r="G146" i="10"/>
  <c r="K263" i="10"/>
  <c r="H263" i="10"/>
  <c r="G263" i="10"/>
  <c r="K262" i="10"/>
  <c r="H262" i="10"/>
  <c r="G262" i="10"/>
  <c r="K230" i="10"/>
  <c r="H230" i="10"/>
  <c r="G230" i="10"/>
  <c r="K177" i="10"/>
  <c r="H177" i="10"/>
  <c r="G177" i="10"/>
  <c r="K280" i="10"/>
  <c r="H280" i="10"/>
  <c r="G280" i="10"/>
  <c r="K245" i="10"/>
  <c r="H245" i="10"/>
  <c r="G245" i="10"/>
  <c r="K207" i="10"/>
  <c r="H207" i="10"/>
  <c r="G207" i="10"/>
  <c r="K261" i="10"/>
  <c r="H261" i="10"/>
  <c r="G261" i="10"/>
  <c r="K229" i="10"/>
  <c r="H229" i="10"/>
  <c r="G229" i="10"/>
  <c r="K176" i="10"/>
  <c r="H176" i="10"/>
  <c r="G176" i="10"/>
  <c r="K260" i="10"/>
  <c r="H260" i="10"/>
  <c r="G260" i="10"/>
  <c r="K228" i="10"/>
  <c r="H228" i="10"/>
  <c r="G228" i="10"/>
  <c r="K175" i="10"/>
  <c r="H175" i="10"/>
  <c r="G175" i="10"/>
  <c r="K119" i="10"/>
  <c r="H119" i="10"/>
  <c r="G119" i="10"/>
  <c r="K174" i="10"/>
  <c r="H174" i="10"/>
  <c r="G174" i="10"/>
  <c r="K118" i="10"/>
  <c r="H118" i="10"/>
  <c r="G118" i="10"/>
  <c r="K227" i="10"/>
  <c r="H227" i="10"/>
  <c r="G227" i="10"/>
  <c r="K117" i="10"/>
  <c r="H117" i="10"/>
  <c r="G117" i="10"/>
  <c r="K242" i="10"/>
  <c r="H242" i="10"/>
  <c r="G242" i="10"/>
  <c r="K206" i="10"/>
  <c r="H206" i="10"/>
  <c r="G206" i="10"/>
  <c r="K226" i="10"/>
  <c r="H226" i="10"/>
  <c r="G226" i="10"/>
  <c r="K172" i="10"/>
  <c r="H172" i="10"/>
  <c r="G172" i="10"/>
  <c r="K259" i="10"/>
  <c r="H259" i="10"/>
  <c r="G259" i="10"/>
  <c r="K225" i="10"/>
  <c r="H225" i="10"/>
  <c r="G225" i="10"/>
  <c r="K169" i="10"/>
  <c r="H169" i="10"/>
  <c r="G169" i="10"/>
  <c r="K114" i="10"/>
  <c r="H114" i="10"/>
  <c r="G114" i="10"/>
  <c r="K258" i="10"/>
  <c r="H258" i="10"/>
  <c r="G258" i="10"/>
  <c r="K224" i="10"/>
  <c r="H224" i="10"/>
  <c r="G224" i="10"/>
  <c r="K168" i="10"/>
  <c r="H168" i="10"/>
  <c r="G168" i="10"/>
  <c r="K113" i="10"/>
  <c r="H113" i="10"/>
  <c r="G113" i="10"/>
  <c r="K257" i="10"/>
  <c r="H257" i="10"/>
  <c r="G257" i="10"/>
  <c r="K223" i="10"/>
  <c r="H223" i="10"/>
  <c r="G223" i="10"/>
  <c r="K167" i="10"/>
  <c r="H167" i="10"/>
  <c r="G167" i="10"/>
  <c r="K279" i="10"/>
  <c r="H279" i="10"/>
  <c r="G279" i="10"/>
  <c r="K205" i="10"/>
  <c r="H205" i="10"/>
  <c r="G205" i="10"/>
  <c r="K142" i="10"/>
  <c r="H142" i="10"/>
  <c r="G142" i="10"/>
  <c r="K278" i="10"/>
  <c r="H278" i="10"/>
  <c r="G278" i="10"/>
  <c r="K204" i="10"/>
  <c r="H204" i="10"/>
  <c r="G204" i="10"/>
  <c r="K141" i="10"/>
  <c r="H141" i="10"/>
  <c r="G141" i="10"/>
  <c r="K277" i="10"/>
  <c r="H277" i="10"/>
  <c r="G277" i="10"/>
  <c r="K255" i="10"/>
  <c r="H255" i="10"/>
  <c r="G255" i="10"/>
  <c r="K166" i="10"/>
  <c r="H166" i="10"/>
  <c r="G166" i="10"/>
  <c r="K138" i="10"/>
  <c r="H138" i="10"/>
  <c r="G138" i="10"/>
  <c r="K111" i="10"/>
  <c r="H111" i="10"/>
  <c r="G111" i="10"/>
  <c r="K90" i="10"/>
  <c r="H90" i="10"/>
  <c r="G90" i="10"/>
  <c r="K165" i="10"/>
  <c r="H165" i="10"/>
  <c r="G165" i="10"/>
  <c r="K164" i="10"/>
  <c r="H164" i="10"/>
  <c r="G164" i="10"/>
  <c r="K254" i="10"/>
  <c r="H254" i="10"/>
  <c r="G254" i="10"/>
  <c r="K222" i="10"/>
  <c r="H222" i="10"/>
  <c r="G222" i="10"/>
  <c r="K163" i="10"/>
  <c r="H163" i="10"/>
  <c r="G163" i="10"/>
  <c r="K110" i="10"/>
  <c r="H110" i="10"/>
  <c r="G110" i="10"/>
  <c r="K253" i="10"/>
  <c r="H253" i="10"/>
  <c r="G253" i="10"/>
  <c r="K221" i="10"/>
  <c r="H221" i="10"/>
  <c r="G221" i="10"/>
  <c r="K162" i="10"/>
  <c r="H162" i="10"/>
  <c r="G162" i="10"/>
  <c r="K252" i="10"/>
  <c r="H252" i="10"/>
  <c r="G252" i="10"/>
  <c r="K220" i="10"/>
  <c r="H220" i="10"/>
  <c r="G220" i="10"/>
  <c r="K161" i="10"/>
  <c r="H161" i="10"/>
  <c r="G161" i="10"/>
  <c r="K108" i="10"/>
  <c r="H108" i="10"/>
  <c r="G108" i="10"/>
  <c r="I246" i="10" l="1"/>
  <c r="I287" i="10" l="1"/>
  <c r="E26" i="7" l="1"/>
  <c r="I289" i="10"/>
  <c r="I155" i="10"/>
  <c r="E10" i="7" l="1"/>
  <c r="E31" i="7" s="1"/>
  <c r="F15" i="9"/>
  <c r="F14" i="9"/>
  <c r="G90" i="9" l="1"/>
  <c r="H90" i="9" s="1"/>
  <c r="G23" i="9"/>
  <c r="H23" i="9" s="1"/>
  <c r="G22" i="9"/>
  <c r="H22" i="9" s="1"/>
  <c r="G91" i="9"/>
  <c r="H91" i="9" s="1"/>
  <c r="G24" i="9"/>
  <c r="H24" i="9" s="1"/>
  <c r="G92" i="9"/>
  <c r="H92" i="9" s="1"/>
  <c r="G26" i="9"/>
  <c r="H26" i="9" s="1"/>
  <c r="G147" i="9"/>
  <c r="H147" i="9" s="1"/>
  <c r="G151" i="9"/>
  <c r="H151" i="9" s="1"/>
  <c r="G155" i="9"/>
  <c r="H155" i="9" s="1"/>
  <c r="G159" i="9"/>
  <c r="H159" i="9" s="1"/>
  <c r="G144" i="9"/>
  <c r="H144" i="9" s="1"/>
  <c r="G123" i="9"/>
  <c r="H123" i="9" s="1"/>
  <c r="G127" i="9"/>
  <c r="H127" i="9" s="1"/>
  <c r="G131" i="9"/>
  <c r="H131" i="9" s="1"/>
  <c r="G135" i="9"/>
  <c r="H135" i="9" s="1"/>
  <c r="G122" i="9"/>
  <c r="H122" i="9" s="1"/>
  <c r="G97" i="9"/>
  <c r="H97" i="9" s="1"/>
  <c r="G101" i="9"/>
  <c r="H101" i="9" s="1"/>
  <c r="G105" i="9"/>
  <c r="H105" i="9" s="1"/>
  <c r="G109" i="9"/>
  <c r="H109" i="9" s="1"/>
  <c r="G113" i="9"/>
  <c r="H113" i="9" s="1"/>
  <c r="G94" i="9"/>
  <c r="H94" i="9" s="1"/>
  <c r="G73" i="9"/>
  <c r="H73" i="9" s="1"/>
  <c r="G77" i="9"/>
  <c r="H77" i="9" s="1"/>
  <c r="G81" i="9"/>
  <c r="H81" i="9" s="1"/>
  <c r="G69" i="9"/>
  <c r="H69" i="9" s="1"/>
  <c r="G30" i="9"/>
  <c r="H30" i="9" s="1"/>
  <c r="G34" i="9"/>
  <c r="H34" i="9" s="1"/>
  <c r="G38" i="9"/>
  <c r="H38" i="9" s="1"/>
  <c r="G42" i="9"/>
  <c r="H42" i="9" s="1"/>
  <c r="G46" i="9"/>
  <c r="H46" i="9" s="1"/>
  <c r="G50" i="9"/>
  <c r="H50" i="9" s="1"/>
  <c r="G54" i="9"/>
  <c r="H54" i="9" s="1"/>
  <c r="G58" i="9"/>
  <c r="H58" i="9" s="1"/>
  <c r="G62" i="9"/>
  <c r="H62" i="9" s="1"/>
  <c r="G148" i="9"/>
  <c r="H148" i="9" s="1"/>
  <c r="G152" i="9"/>
  <c r="H152" i="9" s="1"/>
  <c r="G156" i="9"/>
  <c r="H156" i="9" s="1"/>
  <c r="G160" i="9"/>
  <c r="H160" i="9" s="1"/>
  <c r="G124" i="9"/>
  <c r="H124" i="9" s="1"/>
  <c r="G128" i="9"/>
  <c r="H128" i="9" s="1"/>
  <c r="G132" i="9"/>
  <c r="H132" i="9" s="1"/>
  <c r="G136" i="9"/>
  <c r="H136" i="9" s="1"/>
  <c r="G98" i="9"/>
  <c r="H98" i="9" s="1"/>
  <c r="G102" i="9"/>
  <c r="H102" i="9" s="1"/>
  <c r="G106" i="9"/>
  <c r="H106" i="9" s="1"/>
  <c r="G110" i="9"/>
  <c r="H110" i="9" s="1"/>
  <c r="G114" i="9"/>
  <c r="H114" i="9" s="1"/>
  <c r="G70" i="9"/>
  <c r="H70" i="9" s="1"/>
  <c r="G74" i="9"/>
  <c r="H74" i="9" s="1"/>
  <c r="G78" i="9"/>
  <c r="H78" i="9" s="1"/>
  <c r="G82" i="9"/>
  <c r="H82" i="9" s="1"/>
  <c r="G31" i="9"/>
  <c r="H31" i="9" s="1"/>
  <c r="G35" i="9"/>
  <c r="H35" i="9" s="1"/>
  <c r="G39" i="9"/>
  <c r="H39" i="9" s="1"/>
  <c r="G43" i="9"/>
  <c r="H43" i="9" s="1"/>
  <c r="G47" i="9"/>
  <c r="H47" i="9" s="1"/>
  <c r="G51" i="9"/>
  <c r="H51" i="9" s="1"/>
  <c r="G55" i="9"/>
  <c r="H55" i="9" s="1"/>
  <c r="G59" i="9"/>
  <c r="H59" i="9" s="1"/>
  <c r="G145" i="9"/>
  <c r="H145" i="9" s="1"/>
  <c r="G149" i="9"/>
  <c r="H149" i="9" s="1"/>
  <c r="G153" i="9"/>
  <c r="H153" i="9" s="1"/>
  <c r="G157" i="9"/>
  <c r="H157" i="9" s="1"/>
  <c r="G161" i="9"/>
  <c r="H161" i="9" s="1"/>
  <c r="G125" i="9"/>
  <c r="H125" i="9" s="1"/>
  <c r="H138" i="9" s="1"/>
  <c r="F22" i="7" s="1"/>
  <c r="G129" i="9"/>
  <c r="H129" i="9" s="1"/>
  <c r="G133" i="9"/>
  <c r="H133" i="9" s="1"/>
  <c r="G137" i="9"/>
  <c r="H137" i="9" s="1"/>
  <c r="G95" i="9"/>
  <c r="H95" i="9" s="1"/>
  <c r="G99" i="9"/>
  <c r="H99" i="9" s="1"/>
  <c r="G103" i="9"/>
  <c r="H103" i="9" s="1"/>
  <c r="G107" i="9"/>
  <c r="H107" i="9" s="1"/>
  <c r="G111" i="9"/>
  <c r="H111" i="9" s="1"/>
  <c r="G115" i="9"/>
  <c r="H115" i="9" s="1"/>
  <c r="G71" i="9"/>
  <c r="H71" i="9" s="1"/>
  <c r="G75" i="9"/>
  <c r="H75" i="9" s="1"/>
  <c r="G79" i="9"/>
  <c r="H79" i="9" s="1"/>
  <c r="G83" i="9"/>
  <c r="H83" i="9" s="1"/>
  <c r="G32" i="9"/>
  <c r="H32" i="9" s="1"/>
  <c r="G36" i="9"/>
  <c r="H36" i="9" s="1"/>
  <c r="G40" i="9"/>
  <c r="H40" i="9" s="1"/>
  <c r="G44" i="9"/>
  <c r="H44" i="9" s="1"/>
  <c r="G48" i="9"/>
  <c r="H48" i="9" s="1"/>
  <c r="G52" i="9"/>
  <c r="H52" i="9" s="1"/>
  <c r="G56" i="9"/>
  <c r="H56" i="9" s="1"/>
  <c r="G60" i="9"/>
  <c r="H60" i="9" s="1"/>
  <c r="G28" i="9"/>
  <c r="H28" i="9" s="1"/>
  <c r="G146" i="9"/>
  <c r="H146" i="9" s="1"/>
  <c r="G150" i="9"/>
  <c r="H150" i="9" s="1"/>
  <c r="G154" i="9"/>
  <c r="H154" i="9" s="1"/>
  <c r="G158" i="9"/>
  <c r="H158" i="9" s="1"/>
  <c r="G126" i="9"/>
  <c r="H126" i="9" s="1"/>
  <c r="G130" i="9"/>
  <c r="H130" i="9" s="1"/>
  <c r="G134" i="9"/>
  <c r="H134" i="9" s="1"/>
  <c r="G96" i="9"/>
  <c r="H96" i="9" s="1"/>
  <c r="G100" i="9"/>
  <c r="H100" i="9" s="1"/>
  <c r="G104" i="9"/>
  <c r="H104" i="9" s="1"/>
  <c r="G108" i="9"/>
  <c r="H108" i="9" s="1"/>
  <c r="G112" i="9"/>
  <c r="H112" i="9" s="1"/>
  <c r="G72" i="9"/>
  <c r="H72" i="9" s="1"/>
  <c r="G76" i="9"/>
  <c r="H76" i="9" s="1"/>
  <c r="G80" i="9"/>
  <c r="H80" i="9" s="1"/>
  <c r="G29" i="9"/>
  <c r="H29" i="9" s="1"/>
  <c r="G33" i="9"/>
  <c r="H33" i="9" s="1"/>
  <c r="G37" i="9"/>
  <c r="H37" i="9" s="1"/>
  <c r="G41" i="9"/>
  <c r="H41" i="9" s="1"/>
  <c r="G45" i="9"/>
  <c r="H45" i="9" s="1"/>
  <c r="G49" i="9"/>
  <c r="H49" i="9" s="1"/>
  <c r="G53" i="9"/>
  <c r="H53" i="9" s="1"/>
  <c r="G57" i="9"/>
  <c r="H57" i="9" s="1"/>
  <c r="G61" i="9"/>
  <c r="H61" i="9" s="1"/>
  <c r="H116" i="9" l="1"/>
  <c r="F18" i="7" s="1"/>
  <c r="G18" i="7" s="1"/>
  <c r="H162" i="9"/>
  <c r="H63" i="9"/>
  <c r="H84" i="9"/>
  <c r="F10" i="7" l="1"/>
  <c r="G10" i="7" s="1"/>
  <c r="G22" i="7"/>
  <c r="F14" i="7"/>
  <c r="G14" i="7" s="1"/>
  <c r="F26" i="7"/>
  <c r="H164" i="9"/>
  <c r="G26" i="7"/>
  <c r="G31" i="7" l="1"/>
  <c r="F31" i="7"/>
</calcChain>
</file>

<file path=xl/sharedStrings.xml><?xml version="1.0" encoding="utf-8"?>
<sst xmlns="http://schemas.openxmlformats.org/spreadsheetml/2006/main" count="1773" uniqueCount="1023">
  <si>
    <t>Descrição</t>
  </si>
  <si>
    <t>UND</t>
  </si>
  <si>
    <t>Qtd</t>
  </si>
  <si>
    <t>LISTA DE MATERIAIS ( REDE )</t>
  </si>
  <si>
    <t>LISTA DE MATERIAIS ( ILUMINAÇÃO )</t>
  </si>
  <si>
    <t>Mat</t>
  </si>
  <si>
    <t>MO</t>
  </si>
  <si>
    <t>Total (R$)</t>
  </si>
  <si>
    <t>TOTAL GERAL</t>
  </si>
  <si>
    <t>Código  Celesc</t>
  </si>
  <si>
    <t>30 DIAS</t>
  </si>
  <si>
    <t>60 DIAS</t>
  </si>
  <si>
    <t>90 DIAS</t>
  </si>
  <si>
    <t>CRONOGRAMA FÍSICO-FINANCEIRO</t>
  </si>
  <si>
    <t>ref. preço Mat e M.O.: SINAPI ou mercado e Celesc</t>
  </si>
  <si>
    <t>Unitário</t>
  </si>
  <si>
    <t>Total</t>
  </si>
  <si>
    <t>Abertura de cava normal</t>
  </si>
  <si>
    <t>Armação secundária 1 e 2 estribos</t>
  </si>
  <si>
    <t>Aterramento simples 1 haste</t>
  </si>
  <si>
    <t>Aterramento demais hastes por unidade</t>
  </si>
  <si>
    <t>Chave faca/Fúsivel p/ unidade</t>
  </si>
  <si>
    <t>Conector cunha</t>
  </si>
  <si>
    <t>Concretagem de base</t>
  </si>
  <si>
    <t xml:space="preserve">Valores em (R$) com BDI 20% incluso </t>
  </si>
  <si>
    <t>Estrutura 1 B.M.N.T. - cruzeta aço</t>
  </si>
  <si>
    <t>Estrutura 3 B.M.N.T. - 1 cruzeta aço</t>
  </si>
  <si>
    <t>Escora sub solo dupla</t>
  </si>
  <si>
    <t>Lançamento condutor Al. 2 a 2/0 Ca ou Caa e Cu 4 a 1/0 (km)</t>
  </si>
  <si>
    <t>Para-raios p/ unidades</t>
  </si>
  <si>
    <t>Retensionamento/reconexão de Ramal de Ligação/Serviço</t>
  </si>
  <si>
    <t xml:space="preserve"> Instalação de iluminação pública especial           </t>
  </si>
  <si>
    <t xml:space="preserve"> Retirada de iluminação pública especial           </t>
  </si>
  <si>
    <t>M.O. INSTALAR ( REDE ) USC</t>
  </si>
  <si>
    <t>M.O. RETIRAR ( REDE ) USC</t>
  </si>
  <si>
    <t>M.O. INSTALAR ( ILUMINAÇÃO ) USC</t>
  </si>
  <si>
    <t>M.O. RETIRAR ( ILUMINAÇÃO ) USC</t>
  </si>
  <si>
    <t>2 - PLANILHA DE MÃO DE OBRA</t>
  </si>
  <si>
    <t>1 - PLANILHA DE MATERIAIS</t>
  </si>
  <si>
    <t>Valor do BDI (%)</t>
  </si>
  <si>
    <t>Valor R$</t>
  </si>
  <si>
    <t xml:space="preserve">Obs.: </t>
  </si>
  <si>
    <t>VALORES PROPOSTOS PELA EMPRESA PARTICIPANTE</t>
  </si>
  <si>
    <t>Valor unitário com BDI (R$)</t>
  </si>
  <si>
    <t>Fechamento de cava</t>
  </si>
  <si>
    <t>Lançamento condutor Al. 4 Ca/Caa  e Cu 6 (km)</t>
  </si>
  <si>
    <t>Retirada condutor Al. Caa 4 e Cu 6 (km)</t>
  </si>
  <si>
    <t>1.1</t>
  </si>
  <si>
    <t>2.1</t>
  </si>
  <si>
    <t>3) Por tratar-se de rede a ser transferida à CELESC, todos os materiais deverão ser homologados pela concessionária.</t>
  </si>
  <si>
    <t>Valores unitários (R$)</t>
  </si>
  <si>
    <t>Com BDI</t>
  </si>
  <si>
    <t>Sem BDI</t>
  </si>
  <si>
    <t>Total (R$) com BDI</t>
  </si>
  <si>
    <t>TOTAL DA VIA</t>
  </si>
  <si>
    <r>
      <t xml:space="preserve">2) A planilha disponibilizada foi preenchida com </t>
    </r>
    <r>
      <rPr>
        <b/>
        <sz val="11"/>
        <color theme="1"/>
        <rFont val="Calibri"/>
        <family val="2"/>
        <scheme val="minor"/>
      </rPr>
      <t>valores</t>
    </r>
    <r>
      <rPr>
        <sz val="11"/>
        <color theme="1"/>
        <rFont val="Calibri"/>
        <family val="2"/>
        <scheme val="minor"/>
      </rPr>
      <t xml:space="preserve"> nos quadros em amarelo e fórmulas nos demais quadros;</t>
    </r>
  </si>
  <si>
    <t>1) Sempre utilizar valores arredondados com 2 casas depois da vírgula. Nas multiplicações, utilizar função ARRED;</t>
  </si>
  <si>
    <t>Valor do BDI para materiais, proposto pelo participante</t>
  </si>
  <si>
    <t>Afastador secundário</t>
  </si>
  <si>
    <t>Estrutura U3 - UP3</t>
  </si>
  <si>
    <t>Estrutura U4 - UP4</t>
  </si>
  <si>
    <t>Transformador monofásico</t>
  </si>
  <si>
    <t>Chave faca / fúsivel p/ unidade</t>
  </si>
  <si>
    <t>Conector cunha - Retirada</t>
  </si>
  <si>
    <t>Retirada condutor Al. 2-2/0 e 4-1/0 CU (km)</t>
  </si>
  <si>
    <t>TABELAS DE VALORES UNITÁRIOS POR SERVIÇO</t>
  </si>
  <si>
    <t>Obs.: os valores em USC e ULV de cada serviço são fixos e foram retirados de tabelas da CELESC. Referencia-se especialmente a Licitação Pública Nacional - LPN n.o 20/00047.</t>
  </si>
  <si>
    <t>SERVIÇO LINHA MORTA - INSTALAR</t>
  </si>
  <si>
    <t>Código CELESC</t>
  </si>
  <si>
    <t>Serviço</t>
  </si>
  <si>
    <t>Valor em USC´s</t>
  </si>
  <si>
    <t>Abertura de vala cama de areia/concreto ( metro linear )</t>
  </si>
  <si>
    <t>Compreende a abertura da vala nas dimensões definidas em projeto, a confecção da “cama de areia” com areia grossa, para acomodação e nivelamento dos dutos, o lançamento dos dutos na vala, esticamento e separação dos mesmos com o uso de espaçadores adequados, a colocação de uma camada de areia grossa, umedecimento e compactação da mesma até a altura definida em projeto, a confecção do selo de advertência e proteção mecânica em concreto magro, não armado (fornecido pela contratada), colocação de terra até a distância de 20 cm da superfície, lançamento da fita de aviso, colocação de terra até o nível final, compactação e nivelamento, conforme projeto.  Pagamento por metro linear de vala.</t>
  </si>
  <si>
    <t>Compreende a abertura de cava para poste em terreno normal nas dimensões padronizadas em função da altura do poste.</t>
  </si>
  <si>
    <t>Abertura de cava em rocha sem uso de explosivo</t>
  </si>
  <si>
    <t>Compreende a abertura de cava para poste em rochas (pedras soltas, piçarras) sem uso de explosivo, nas dimensões padronizadas em função da altura do poste.</t>
  </si>
  <si>
    <t>Compreende a instalação de afastador em poste para rede secundária.</t>
  </si>
  <si>
    <t>Aprumagem de postes</t>
  </si>
  <si>
    <t>Compreende os serviços necessários para fazer o poste existente retornar à sua verticalidade.</t>
  </si>
  <si>
    <t>Compreende a instalação de armação secundária de um ou dois estribos, completa com haste e isoladores.</t>
  </si>
  <si>
    <t>Compreende a execução de todos os serviços de instalação de condutor de aterramento, fixação da primeira haste de terra, conexões, abertura e fechamento de cavas.</t>
  </si>
  <si>
    <t>Compreende a execução de todos os serviços de instalação de condutor de aterramento, fixação das demais hastes de terra, conexões, abertura e fechamento de cavas.</t>
  </si>
  <si>
    <t>Caixa de passagem padrão C</t>
  </si>
  <si>
    <t>Compreende a abertura da cava necessária, compactação do solo e colocação da caixa e da tampa completa, nivelada, ambas construídas em canteiro.  Pagamento por caixa pronta instalada.</t>
  </si>
  <si>
    <t>Compreende a instalação de uma chave corta-circuito ou chave-faca e respectivas conexões.</t>
  </si>
  <si>
    <t>Corte de arvore</t>
  </si>
  <si>
    <t>Compreende a atividade de efetuar o corte de árvores isoladas com diâmetro na base, superior a 20 cm, ou também quando em vegetação densa (item 300121), com diâmetro superior a 20 cm, utilizando-se de machado ou motosserra, e que possam interferir junto às RDUs e RDRs.</t>
  </si>
  <si>
    <t>Compreende a execução de conexão de cabos através de conector tipo cunha.</t>
  </si>
  <si>
    <t>Conector piercing</t>
  </si>
  <si>
    <t>Compreende a instalação de conector de baixa tensão tipo perfurante, por unidade instalada.</t>
  </si>
  <si>
    <t>Compreende o preparo da fundação em cava já aberta, do concreto e lançamento do mesmo na base do poste, com uso de tambores quando necessário.  Deverá ser previsto na execução desta atividade, o fornecimento do material por parte da CONTRATADA.</t>
  </si>
  <si>
    <t>Conjunto grampo suspensão rd BT multiplexada</t>
  </si>
  <si>
    <t>Compreende a instalação dos parafusos/cintas para fixação do conjunto grampo suspensão e do cabo mensageiro. O serviço será pago por conjunto grampo suspensão instalado.</t>
  </si>
  <si>
    <t>Engastamento tipo tubulão 1x1 m - 2,5pçs / unidade</t>
  </si>
  <si>
    <t>Construção de engastamento de poste tipo tubulão, com fornecimento dos materiais de alvenaria (tubulão 1x1m; 2,5 peças, areia, cimento, pedra, brita, ferro, eletroduto de PVC), por unidade.</t>
  </si>
  <si>
    <t>Compreende a instalação, nivelamento e alinhamento de uma cruzeta simples, de aço, com isoladores de pino e material de fixação.</t>
  </si>
  <si>
    <t>Estrutura 3 B.M.N.T. - 1 cruzeta concreto</t>
  </si>
  <si>
    <t>Compreende a instalação de Estrutura tipo N3-1, B3-1, M3-1, T3-1, de uma cruzeta de concreto, isoladores em uma ancoragem e material de fixação.</t>
  </si>
  <si>
    <t>Compreende a instalação de Estrutura tipo N3-1, B3-1, M3-1, T3-1, de uma cruzeta de aço, isoladores em uma ancoragem e material de fixação.</t>
  </si>
  <si>
    <t>Estrutura 3 B.M.N.T. - 2 cruzeta concreto</t>
  </si>
  <si>
    <t>Compreende a instalação de Estrutura tipo N3, B3, M3, T3, de duas cruzetas de concreto, isoladores em uma ancoragem e material de fixação.</t>
  </si>
  <si>
    <t>Estrutura 3 B.M.N.T. - 2 cruzeta aço</t>
  </si>
  <si>
    <t>Compreende a instalação de Estrutura tipo N3, B3, M3, T3, de duas cruzetas de aço, isoladores em uma ancoragem e material de fixação.</t>
  </si>
  <si>
    <t>Estrutura 4 B.M.N.T. - 1 cruzeta concreto</t>
  </si>
  <si>
    <t>Compreende a instalação de Estrutura tipo N4-1, B4-1, M4-1, T4-1, de uma cruzeta de concreto, com isoladores em dois encabeçamentos e material de fixação.</t>
  </si>
  <si>
    <t>Estrutura 4 B.M.N.T. - 1 cruzeta aço</t>
  </si>
  <si>
    <t>Compreende a instalação de Estrutura tipo N4-1, B4-1, M4-1, T4-1, de uma cruzeta de aço, com isoladores em dois encabeçamentos e material de fixação.</t>
  </si>
  <si>
    <t>Estrutura 4 B.M.N.T. - 2 cruzeta concreto</t>
  </si>
  <si>
    <t>Compreende a instalação de Estrutura tipo N4, B4, M4, T4, de duas cruzetas de concreto, com isoladores em dois encabeçamentos e material de fixação.</t>
  </si>
  <si>
    <t>Estrutura 4 B.M.N.T. - 2 cruzeta aço</t>
  </si>
  <si>
    <t>Compreende a instalação de Estrutura tipo N4, B4, M4, T4, de duas cruzetas de aço, com isoladores em dois encabeçamentos e material de fixação.</t>
  </si>
  <si>
    <t>Emenda cabo multiplexado por fase</t>
  </si>
  <si>
    <t>Compreende a instalação de emenda em cabo multiplexado de baixa tensão, com seção de 35mm² a 120mm², com uso de conectores e recuperação do isolamento com fita ou manta/tubo termocontrátil. O serviço será pago por emenda executada.</t>
  </si>
  <si>
    <t>Emenda secundaria com luva</t>
  </si>
  <si>
    <t>Compreende a execução de emenda com luva em condutores de cobre ou alumínio sem alma de acordo com as dimensões indicadas, por emenda.</t>
  </si>
  <si>
    <t>Espaçador de baixa tensão</t>
  </si>
  <si>
    <t>Compreende a atividade de instalar, incluindo-se o emprego de pré-formados, o espaçador de BT em meio de vão de rede secundária (independente do número de condutores da BT).</t>
  </si>
  <si>
    <t>Estai de ancora</t>
  </si>
  <si>
    <t>Compreende a instalação de tora ou placa de concreto, com estai de âncora, cabo de estai, interligação ao sistema de aterramento quando existente e instalação de isoladores de seccionamento, quando necessário, inclusive com abertura da cava em terreno normal e instalação e retensionamento do tirante de cabo de aço.</t>
  </si>
  <si>
    <t>Estaiamento aéreo</t>
  </si>
  <si>
    <t>Compreende a instalação e o tensionamento de tirante de cabo de aço de poste a poste, cruzeta a poste, cruzeta a contraposte e cruzeta a cruzeta, sua interligação ao sistema de aterramento, instalação de isoladores e protetor pré-formado quando necessário.</t>
  </si>
  <si>
    <t>Escora sub solo simples</t>
  </si>
  <si>
    <t>Compreende a abertura da cava e a instalação de uma tora para estai de subsolo em postes e/ou contrapostes, na parte superior da cava.</t>
  </si>
  <si>
    <t>Compreende a abertura da cava e a instalação de duas toras para estai de subsolo em postes e/ou contrapostes.</t>
  </si>
  <si>
    <t>Estrutura U1 - UP1</t>
  </si>
  <si>
    <t>Compreende a instalação de estrutura tipo U1/UP1 composta de um pino com isolador e ferragens de fixação.</t>
  </si>
  <si>
    <t>Compreende a instalação de isolador e ferragens de fixação em um encabeçamento.</t>
  </si>
  <si>
    <t>Compreende a instalação de isoladores e ferragens de fixação em dois encabeçamentos.</t>
  </si>
  <si>
    <t>Estrutura P1 - P2 - TP</t>
  </si>
  <si>
    <t>Compreende a instalação da estrutura tipo P1/P2/TP completa, isoladores e acessórios.</t>
  </si>
  <si>
    <t>Estrutura 2P2 - P2P2</t>
  </si>
  <si>
    <t>Compreende a instalação da estrutura tipo 2P2/P2-P2 completa, isoladores e acessórios.</t>
  </si>
  <si>
    <t>Estrutura P2 - P3</t>
  </si>
  <si>
    <t>Compreende a instalação da estrutura tipo P2/P3 completa, isoladores e acessórios.</t>
  </si>
  <si>
    <t>Estrutura P3</t>
  </si>
  <si>
    <t>Compreende a instalação da estrutura tipo P3 completa, isoladores e acessórios.</t>
  </si>
  <si>
    <t>Compreende os serviços de fechar a cava aberta e não utilizada.</t>
  </si>
  <si>
    <t>Flying - tap primário / secundário. p/ cond.</t>
  </si>
  <si>
    <t>Compreende a construção de flying-tap primário ou secundário, com todas as conexões, por condutor.</t>
  </si>
  <si>
    <t>Lançamento condutor multiplexado BT Seção igual a 35mm² ( km )</t>
  </si>
  <si>
    <t>Compreende o lançamento do cabo multiplexado de baixa tensão. O serviço será pago por km do conjunto de cabos (fases e mensageiro).</t>
  </si>
  <si>
    <t>Lançamento condutor multiplexado BT Seção igual a 50mm² ( km )</t>
  </si>
  <si>
    <t>Lançamento condutor multiplexado BT Seção igual a 70mm² ( km )</t>
  </si>
  <si>
    <t>Compreende o lançamento de condutores de alumínio de seção 4 CA e CAA e cobre 6 AWG.</t>
  </si>
  <si>
    <t>Compreende o lançamento de condutores de alumínio de bitola 2 a 2/0 CA e CAA e cobre de 4 a 1/0 AWG.</t>
  </si>
  <si>
    <t>Lançamento condutor Al. &gt;  2/0 Ca ou Caa e Cu 1/0 (km)</t>
  </si>
  <si>
    <t>Compreende o lançamento de condutores de alumínio de bitola superior a 2/0 CA e CAA e cobre acima de 1/0 AWG.</t>
  </si>
  <si>
    <t>Lançamento de circuitos de baixa tensão em Rede Sub. &lt; 120mm</t>
  </si>
  <si>
    <t>Compreende o agrupamento dos condutores, a amarração dos condutores e identificação dos mesmos e dos circuitos, a instalação de cabo-guia e camisa (cordoalha) de lançamento (puxamento), lubrificação dos condutores, quando necessário, o puxamento manual ou com auxílio de guincho de qualquer natureza, tamponamento dos condutores, que não serão de imediato utilizados e o tamponamento dos eletrodutos para evitar a penetração de água, animais ou entulho.  Pagamento por circuito, por metro.</t>
  </si>
  <si>
    <t>Olhal para fixação de neutro multiplexado</t>
  </si>
  <si>
    <t>Compreende a instalação do olhal e a respectiva fixação do condutor.</t>
  </si>
  <si>
    <t>Padrão de entrada monofásico, em poste intermediário</t>
  </si>
  <si>
    <t>Compreende a abertura de cava, implantação de poste e instalação completa do padrão de entrada (instalação de caixa de medidor, isoladores, lançamento e conexão dos condutores e aterramento) de um consumidor de BT monofásico em um poste de concreto cuja resistência permanente de tração no topo não poderá ser inferior a 90 daN, e o comprimento total não inferior a 6 m (seis metros).</t>
  </si>
  <si>
    <t>Padrão de entrada monofásico, sem uso de poste intermediário</t>
  </si>
  <si>
    <t>Compreende a instalação completa do padrão de entrada (instalação de caixa de medidor, isoladores, lançamento e conexão dos condutores e aterramento) de um consumidor de BT monofásico na sua edificação, com ou sem uso de pontalete, ou em mureta construída.</t>
  </si>
  <si>
    <t>Compreende a instalação de um para-raios e conexões, inclusive ao sistema de aterramento.</t>
  </si>
  <si>
    <t>Para-raios para baixa tensão</t>
  </si>
  <si>
    <t>Compreende a instalação de um para-raios e conexões, inclusive ao sistema de aterramento. O serviço será pago por para-raios instalado.</t>
  </si>
  <si>
    <t>Poda de arvore</t>
  </si>
  <si>
    <t>Compreende a atividade de efetuar o desbaste (poda) de árvores isoladas, cujos galhos possam interferir junto às RDU e RDR.</t>
  </si>
  <si>
    <t>Poste até 12m c/ guindauto</t>
  </si>
  <si>
    <t>Compreende a implantação do poste de comprimento inferior ao mencionado, em cava já aberta, prumagem e apiloamento.</t>
  </si>
  <si>
    <t>Poste de 12m a 15m c/ guindauto</t>
  </si>
  <si>
    <t>Compreende a implantação de poste com altura de 12 a 15 metros, em cava já aberta, prumagem do mesmo e apiloamento.</t>
  </si>
  <si>
    <t>Poste manual até 300 dan</t>
  </si>
  <si>
    <t>Compreende a implantação do poste de resistência nominal no topo inferior a 300 daN, manualmente, em cava já aberta, prumagem do mesmo e apiloamento.</t>
  </si>
  <si>
    <t>Recuperação de calçadas</t>
  </si>
  <si>
    <t>Consiste na recuperação de calçada por ponto (poste retirado ou cava não utilizada), no mesmo padrão da existente, com o fornecimento do material necessário (concreto, areia, lajota, cerâmica, pedras, revestimentos) e a limpeza do local. Quando da recuperação de calçada resultante da abertura de valeta, para cada metro quadrado (m²) executado será considerado um ponto.</t>
  </si>
  <si>
    <t>Retencionamento de condutor nú p/ km</t>
  </si>
  <si>
    <t>Compreende os serviços de tensionamento e nivelamento de condutores de cobre ou alumínio, primário ou secundário, em rede já existente.</t>
  </si>
  <si>
    <t>Retencionamento de condutor multiplexado p/ km</t>
  </si>
  <si>
    <t>Compreende os serviços de tensionamento e nivelamento de condutores de cobre ou alumínio multiplexados de baixa tensão (BT), em rede já existente.</t>
  </si>
  <si>
    <t>Compreende ao retensionamento e reconexão de ramal de ligação/serviço em razão de serviços executados na RDU/RDR.</t>
  </si>
  <si>
    <t>Sapata  para pantano</t>
  </si>
  <si>
    <t>Compreende a fixação do poste, através de 4 (quatro) toras interligadas, em terrenos alagadiços.</t>
  </si>
  <si>
    <t>Seccionamento cerca pré-formador e aterramento</t>
  </si>
  <si>
    <t>Compreende os serviços completos de seccionamento de cerca e seu respectivo aterramento.  Para fins de remuneração, considera-se cada ponto aplicado como uma unidade de medida.</t>
  </si>
  <si>
    <t>Substituição do ramal de ligação</t>
  </si>
  <si>
    <t>Compreende a remoção dos condutores do ramal de ligação do consumidor, que tenha ficado curto ou inutilizado em razão de serviços executados na RDU/RDR, e a instalação de outros, de comprimento, condições mecânicas e elétricas adequadas e em conformidade.</t>
  </si>
  <si>
    <t>Transformador trifásico</t>
  </si>
  <si>
    <t>Compreende a instalação e fixação de um transformador trifásico com todas as conexões, inclusive ao sistema de aterramento e suas ligações à rede secundária.</t>
  </si>
  <si>
    <t>Compreende a instalação e fixação de um transformador monofásico com todas as conexões, inclusive ao sistema de aterramento e suas ligações à rede secundária.</t>
  </si>
  <si>
    <t>REDE COMPACTA</t>
  </si>
  <si>
    <t>Instalação de estrutura CE1A</t>
  </si>
  <si>
    <t>Compreende a instalação, nivelamento e alinhamento de braço tipo L, braço anti-balanço e material de fixação.</t>
  </si>
  <si>
    <t>Instalação de estrutura CE 2</t>
  </si>
  <si>
    <t>Compreende a instalação, nivelamento e alinhamento de braço tipo C, com isoladores poliméricos e material de fixação.</t>
  </si>
  <si>
    <t>Instalação de estrutura CE 3</t>
  </si>
  <si>
    <t>Compreende a instalação, nivelamento e alinhamento de braço tipo C, com isoladores de ancoragem poliméricos e material de fixação.</t>
  </si>
  <si>
    <t>Instalação de estrutura CE 4</t>
  </si>
  <si>
    <t>Compreende a instalação, nivelamento e alinhamento de braço tipo C, com isoladores de pino e de ancoragem poliméricos e material de fixação.</t>
  </si>
  <si>
    <t>Instalação de estrutura N3 – CE</t>
  </si>
  <si>
    <t>Compreende a instalação, nivelamento e alinhamento de cruzetas, com isoladores de pino e de ancoragem, para-raios e material de fixação.</t>
  </si>
  <si>
    <t>Instalação de estrutura N3S/CE</t>
  </si>
  <si>
    <t>Compreende a instalação, nivelamento e alinhamento de cruzetas, com isoladores de pino e de ancoragem, para-raios, chave faca e material de fixação.</t>
  </si>
  <si>
    <t>Instalação de estrutura CE1/CE3</t>
  </si>
  <si>
    <t>Compreende a instalação, nivelamento e alinhamento de braço tipo C e L, com isoladores de pino e de ancoragem poliméricos e material de fixação.</t>
  </si>
  <si>
    <t>Instalação de estrutura CE2/CE3</t>
  </si>
  <si>
    <t>Instalação de estrutura CE - PR</t>
  </si>
  <si>
    <t>Compreende a instalação, nivelamento e alinhamento de braço tipo C e L, para-raios e material de fixação.</t>
  </si>
  <si>
    <t>Instalação de estrutura CE – FA</t>
  </si>
  <si>
    <t>Compreende a instalação, nivelamento e alinhamento de braço tipo L, cruzetas, chave facas, isoladores de ancoragem poliméricos e material de fixação.</t>
  </si>
  <si>
    <t>Instalação de estrutura CE - TR</t>
  </si>
  <si>
    <t>Compreende a instalação, nivelamento e alinhamento de braço tipo C e L, chave fusíveis, isoladores de pino poliméricos, para-raios e material de fixação.</t>
  </si>
  <si>
    <t>Instalação de estrutura CE - BF</t>
  </si>
  <si>
    <t>Compreende a instalação, nivelamento e alinhamento de braço tipo C, chave fusível, isoladores de ancoragem poliméricos e material de fixação.</t>
  </si>
  <si>
    <t>Instalação de espaçador vertical ou losangular</t>
  </si>
  <si>
    <t>Compreende a instalação do espaçador e material de fixação.</t>
  </si>
  <si>
    <t>Instalação de cruzamento aéreo de cabo coberto</t>
  </si>
  <si>
    <t>Compreende a construção de flying-tap primário, com todas as conexões.</t>
  </si>
  <si>
    <t>Instalação de emenda de cabo coberto</t>
  </si>
  <si>
    <t>Compreende a emenda de cabo coberto, por par de cabos emendado.</t>
  </si>
  <si>
    <t>Lançamento de cordoalha de aço (mensageiro) por Km</t>
  </si>
  <si>
    <t>Compreende o lançamento de cordoalha de aço.</t>
  </si>
  <si>
    <t>Lançamento de cabo coberto até 70mm², por Km</t>
  </si>
  <si>
    <t>Compreende o lançamento de cabos cobertos, considerando o mensageiro já lançado, pagando-se por km de condutor fase lançado.</t>
  </si>
  <si>
    <t>Lançamento de cabo coberto acima de 70mm², por Km</t>
  </si>
  <si>
    <t>ILUMINAÇÃO</t>
  </si>
  <si>
    <t xml:space="preserve"> Instalação de iluminação pública comum                        </t>
  </si>
  <si>
    <t>Compreende a instalação de braço para iluminação pública com luminária do tipo aberta, lâmpada, reator e respectivo relé individual quando for o caso, e conexões à rede.</t>
  </si>
  <si>
    <t>Compreende a instalação de braço para iluminação pública do tipo médio ou longo, luminária do tipo aberta ou fechada, lâmpada especial, reator e respectivo relé individual quando for o caso, e conexões à rede.</t>
  </si>
  <si>
    <t xml:space="preserve"> Instalação de reator para lâmpada comum ou especial      </t>
  </si>
  <si>
    <t>Compreende a instalação do reator e ligações à rede.</t>
  </si>
  <si>
    <t xml:space="preserve"> Inst. relé fotoelétrico individual       </t>
  </si>
  <si>
    <t>Compreende a instalação de relé composto de base e interruptor fotossensível individual e ligações à rede.</t>
  </si>
  <si>
    <t xml:space="preserve"> Instalação de chave magnética p/ il. pública           </t>
  </si>
  <si>
    <t>Compreende a instalação de chave magnética para iluminação pública, suas ligações à rede e seccionamento do fio controle quando necessário.</t>
  </si>
  <si>
    <t>SERVIÇO LINHA MORTA - RETIRAR</t>
  </si>
  <si>
    <t>Compreende a retirada de afastador em poste para rede secundária.</t>
  </si>
  <si>
    <t>Compreende a retirada de armação secundária de um ou dois estribos, completa com haste e isoladores.</t>
  </si>
  <si>
    <t>Compreende a retirada de uma chave corta-circuito ou chave-faca e respectivas conexões.</t>
  </si>
  <si>
    <t>Compreende a retirada de conexão de cabos através de conector tipo cunha.</t>
  </si>
  <si>
    <t>Compreende a retirada dos parafusos/cintas de fixação do conjunto grampo suspensão e do cabo mensageiro. O serviço será pago por conjunto grampo suspensão retirado.</t>
  </si>
  <si>
    <t xml:space="preserve">Compreende a atividade de retirar o espaçador de BT e seus pré-formados da rede secundária, independente do número de condutores da BT. </t>
  </si>
  <si>
    <t>Compreende a retirada do cabo de aço e da haste de âncora, após cortada rente ao solo.</t>
  </si>
  <si>
    <t>Compreende a retirada de tirante de cabo de aço de poste a poste, cruzeta a poste, cruzeta a contraposte e cruzeta a cruzeta, sua interligação ao sistema de aterramento, retirada de isoladores e protetor pré-formado quando necessário.</t>
  </si>
  <si>
    <t>Estrutura 1 B.M.N.T. - cruzeta concreto</t>
  </si>
  <si>
    <t>Compreende a retirada de Estrutura tipo N1, B1, M1, T1, dos materiais que compõem a estrutura - cruzeta de concreto, isoladores de pino e fixação.</t>
  </si>
  <si>
    <t>Compreende a retirada de Estrutura tipo N1, B1, M1, T1, dos materiais que compõem a estrutura - cruzeta de aço, isoladores de pino e fixação.</t>
  </si>
  <si>
    <t>Estrutura 1 B.M.N.T. - cruzeta madeira</t>
  </si>
  <si>
    <t>Compreende a retirada de Estrutura tipo N1, B1, M1, T1, dos materiais que compõem a estrutura - cruzeta de madeira, isoladores de pino e fixação.</t>
  </si>
  <si>
    <t>Estrutura 2 B.M.N.T. - cruzeta madeira</t>
  </si>
  <si>
    <t>Compreende a retirada de Estrutura tipo N2, B2, M2, T2, dos materiais que compõem a estrutura - duas cruzetas de madeira, isoladores de pino e fixação.</t>
  </si>
  <si>
    <t>Compreende a retirada de Estrutura tipo N3-1, B3-1, M3-1, T3-1, dos materiais que compõem a estrutura - uma cruzeta de concreto, isoladores de ancoragem e fixação.</t>
  </si>
  <si>
    <t>Compreende a retirada de Estrutura tipo N3-1, B3-1, M3-1, T3-1, dos materiais que compõem a estrutura - uma cruzeta de aço, isoladores de ancoragem e fixação.</t>
  </si>
  <si>
    <t>Estrutura 4 B.M.N.T. - 2 cruzeta madeira</t>
  </si>
  <si>
    <t>Compreende a retirada de Estrutura tipo N4, B4, M4, T4, dos materiais que compõem a estrutura - duas cruzetas de madeira, isoladores de ancoragem e fixação.</t>
  </si>
  <si>
    <t>Compreende a retirada de Estrutura tipo N4-1, B4-1, M4-1, T4-1, dos materiais que compõem a estrutura - uma cruzeta de Concreto, isoladores de ancoragem e fixação.</t>
  </si>
  <si>
    <t>Compreende a retirada de Estrutura tipo N4-1, B4-1, M4-1, T4-1, dos materiais que compõem a estrutura - uma cruzeta de aço, isoladores de ancoragem e fixação.</t>
  </si>
  <si>
    <t>Compreende a retirada de Estrutura tipo N4, B4, M4, T4, dos materiais que compõem a estrutura - duas cruzetas de concreto, isoladores de ancoragem e fixação.</t>
  </si>
  <si>
    <t>Compreende a retirada de Estrutura tipo N4, B4, M4, T4, dos materiais que compõem a estrutura - duas cruzetas de aço, isoladores de ancoragem e fixação.</t>
  </si>
  <si>
    <t>Compreende a retirada de estrutura tipo U1/UP1 composta de um pino com isolador e ferragens de fixação.</t>
  </si>
  <si>
    <t>Estrutura U2 - UP2</t>
  </si>
  <si>
    <t>Compreende a retirada de estrutura tipo U2/UP2 composta de dois pinos com isoladores de pino e ferragens de fixação.</t>
  </si>
  <si>
    <t>Compreende a retirada de isolador e ferragens de fixação em um encabeçamento.</t>
  </si>
  <si>
    <t>Compreende a retirada de isoladores e ferragens de fixação em dois encabeçamentos.</t>
  </si>
  <si>
    <t>Compreende a retirada da estrutura tipo P1/P2/TP completa, isoladores e acessórios.</t>
  </si>
  <si>
    <t>Compreende a retirada da estrutura tipo 2P2/P2-P2 completa, isoladores e acessórios.</t>
  </si>
  <si>
    <t>Compreende a retirada da estrutura tipo P2/P3 completa, isoladores e acessórios.</t>
  </si>
  <si>
    <t>Compreende a retirada da estrutura tipo P3 completa, isoladores e acessórios.</t>
  </si>
  <si>
    <t>Estrutura P3P3 - P4</t>
  </si>
  <si>
    <t>Compreende a retirada da estrutura P3-P3/P4 completa, isoladores e acessórios.</t>
  </si>
  <si>
    <t>Flying-tap primário / secund. p/ cond.</t>
  </si>
  <si>
    <t>Compreende a retirada de flying-tap primário ou secundário, com todas as conexões, por condutor.</t>
  </si>
  <si>
    <t>Compreende a retirada do olhal e a respectiva fixação do condutor.</t>
  </si>
  <si>
    <t>Compreende a retirada de um para-raios e conexões, inclusive ao sistema de aterramento.</t>
  </si>
  <si>
    <t>Compreende a retirada de um para-raios e conexões, inclusive ao sistema de aterramento. O serviço será pago por para-raios retirado.</t>
  </si>
  <si>
    <t>Poste até 12m c/ guindautro</t>
  </si>
  <si>
    <t xml:space="preserve">Compreende a escavação circundante ao poste, sua remoção mediante o uso do guindauto e o fechamento da respectiva cava. </t>
  </si>
  <si>
    <t>Compreende a escavação circundante ao poste, sua remoção mediante o uso do guindauto e o fechamento da cava respectiva.</t>
  </si>
  <si>
    <t>Compreende a escavação circundante ao poste, sua remoção e o fechamento da respectiva cava.</t>
  </si>
  <si>
    <t>Retirada de condutor multiplexado BT 35mm² (km)</t>
  </si>
  <si>
    <t>Compreende a retirada dos materiais instalados conforme item 300405, incluindo a recomposição da isolação dos pontos afetados por conexões.</t>
  </si>
  <si>
    <t>Retirada de condutor multiplexado BT 50mm² (km)</t>
  </si>
  <si>
    <t>Compreende a retirada dos materiais instalados conforme item 300406, incluindo a recomposição da isolação dos pontos afetados por conexões.</t>
  </si>
  <si>
    <t>Retirada de condutor multiplexado BT 70mm² (km)</t>
  </si>
  <si>
    <t>Compreende a retirada dos materiais instalados conforme item 300407, incluindo a recomposição da isolação dos pontos afetados por conexões.</t>
  </si>
  <si>
    <t>Compreende a retirada de condutores de alumínio de seção 4 CA e CAA e cobre 6 AWG.</t>
  </si>
  <si>
    <t>Compreende a retirada de condutores de alumínio de bitola 2 a 2/0 CA e CAA e cobre de 4 a 1/0 AWG.</t>
  </si>
  <si>
    <t>Retirada condutor &gt; 2/0 Al. e 1/0 CU (km)</t>
  </si>
  <si>
    <t>Compreende a retirada de condutores de alumínio de bitola superior a 2/0 CA e CAA e cobre acima de 1/0 AWG.</t>
  </si>
  <si>
    <t>Compreende a retirada e fixação de um transformador trifásico com todas as conexões, inclusive ao sistema de aterramento e suas ligações à rede secundária.</t>
  </si>
  <si>
    <t>Compreende a retirada de um transformador monofásico com todas as conexões, inclusive ao sistema de aterramento e suas ligações à rede secundária.</t>
  </si>
  <si>
    <t>Retirada de estrutura CE1 A</t>
  </si>
  <si>
    <t>Compreende a retirada de braço tipo L, braço anti-balanço e material de fixação.</t>
  </si>
  <si>
    <t>Retirada de estrutura CE 2</t>
  </si>
  <si>
    <t>Compreende a retirada de braço tipo C, com isoladores poliméricos e material de fixação.</t>
  </si>
  <si>
    <t>Retirada de estrutura CE 3</t>
  </si>
  <si>
    <t>Compreende a retirada de braço tipo C, com isoladores de ancoragem poliméricos e material de fixação.</t>
  </si>
  <si>
    <t>Retirada de estrutura CE 4</t>
  </si>
  <si>
    <t>Compreende a retirada de braço tipo C, com isoladores de pino e de ancoragem poliméricos e material de fixação.</t>
  </si>
  <si>
    <t>Retirada de estrutura N3 – CE</t>
  </si>
  <si>
    <t>Compreende a retirada de cruzetas, com isoladores de pino e de ancoragem, para-raios e material de fixação.</t>
  </si>
  <si>
    <t>Retirada de estrutura N3S/CE</t>
  </si>
  <si>
    <t>Compreende a retirada de cruzetas, com isoladores de pino e de ancoragem, para-raios, chave faca e material de fixação.</t>
  </si>
  <si>
    <t>Retirada de estrutura CE1/CE3</t>
  </si>
  <si>
    <t>Compreende a retirada de braço tipo C e L, com isoladores de pino e de ancoragem poliméricos e material de fixação.</t>
  </si>
  <si>
    <t>Retirada de estrutura CE2/CE3</t>
  </si>
  <si>
    <t>Retirada de estrutura CE – PR</t>
  </si>
  <si>
    <t>Compreende a retirada de braço tipo C e L, para-raios e material de fixação.</t>
  </si>
  <si>
    <t>Retirada de estrutura CE – FA</t>
  </si>
  <si>
    <t>Compreende a retirada de braço tipo L, cruzetas, chave facas, isoladores de ancoragem poliméricos e material de fixação.</t>
  </si>
  <si>
    <t>Retirada de estrutura CE – TR</t>
  </si>
  <si>
    <t>Compreende a retirada de braço tipo C e L, chave fusíveis, isoladores de pino poliméricos, para-raios e material de fixação.</t>
  </si>
  <si>
    <t>Retirada de estrutura CE – BF</t>
  </si>
  <si>
    <t>Compreende a retirada de braço tipo C, chave fusível, isoladores de ancoragem poliméricos e material de fixação.</t>
  </si>
  <si>
    <t>Retirada de espaçador vertical ou losangular</t>
  </si>
  <si>
    <t>Compreende a retirada do espaçador e material de fixação.</t>
  </si>
  <si>
    <t>Retirada de cruzamento aéreo de cabo coberto</t>
  </si>
  <si>
    <t>Compreende a retirada de flying-tap primário, com todas as conexões.</t>
  </si>
  <si>
    <t>Retirada de emenda de cabo coberto</t>
  </si>
  <si>
    <t>Compreende a retirada de emenda de cabo coberto, por par de cabos emendado.</t>
  </si>
  <si>
    <t>Retirada de cordoalha de aço (mensageiro) por Km</t>
  </si>
  <si>
    <t>Compreende a retirada de cordoalha de aço.</t>
  </si>
  <si>
    <t>Retirada de cabo coberto até 70mm², por Km</t>
  </si>
  <si>
    <t>Compreende a retirada de cabos cobertos pagando-se por km de condutor fase retirado.</t>
  </si>
  <si>
    <t>Retirada de cabo coberto acima de 70mm², por Km</t>
  </si>
  <si>
    <t xml:space="preserve"> Retirada de iluminação pública comum                                         </t>
  </si>
  <si>
    <t>Compreende a retirada de braço para iluminação pública com luminária do tipo aberta, lâmpada, reator e respectivo relé individual quando for o caso, e conexões à rede.</t>
  </si>
  <si>
    <t>Compreende a retirada de braço para iluminação pública do tipo médio ou longo, luminária do tipo aberta ou fechada, lâmpada especial, reator e respectivo relé individual quando for o caso, e conexões à rede.</t>
  </si>
  <si>
    <t xml:space="preserve"> Retirada de reator para lâmpada comum ou especial        </t>
  </si>
  <si>
    <t>Compreende a retirada do reator e ligações à rede.</t>
  </si>
  <si>
    <t xml:space="preserve"> Retirada de relé fotoelétrico individual       </t>
  </si>
  <si>
    <t>Compreende a retirada de relé composto de base e interruptor fotossensível individual e ligações à rede.</t>
  </si>
  <si>
    <t xml:space="preserve"> Retirada de chave magnética p/ il. pública          </t>
  </si>
  <si>
    <t>Compreende a retirada de chave magnética para iluminação pública, suas ligações à rede e seccionamento do fio controle quando necessário.</t>
  </si>
  <si>
    <t>SERVIÇO LINHA VIVA - INSTALAR</t>
  </si>
  <si>
    <t>Valor em ULV´s</t>
  </si>
  <si>
    <t>Substituir Poste em Estrutura N1, M1, B1</t>
  </si>
  <si>
    <t> Compreende a cobertura da rede e estrutura, retirada das amarrações dos condutores, retirada dos isoladores de pino/pilar, da(s) cruzeta(s), das mãos francesas bem como a coordenação dos trabalhos e condução do poste para sua retirada e implantação na cava, a reinstalação da(s) cruzeta(s), das mãos francesas, dos isoladores de pino/pilar, as respectivas amarrações e retensionamento dos condutores e do estaiamento de poste ou cruzeta conforme o padrão da CELESC. Inclui também a transferência de Rede Secundária e/ou Iluminação Pública, se houver. Aplica-se também em instalar ou retirar.</t>
  </si>
  <si>
    <t>Instalar Poste em Estrutura N1, M1, B1</t>
  </si>
  <si>
    <t>Compreenda a etapa de instalação descrita no item 641073.</t>
  </si>
  <si>
    <t>Substituir Poste em Estrutura N2, M2, B2</t>
  </si>
  <si>
    <t>Instalar Poste em Estrutura N2, M2, B2</t>
  </si>
  <si>
    <t>Compreenda a etapa de instalação descrita no item 641083.</t>
  </si>
  <si>
    <t>Substituir Poste em Estrutura N3, M3, B3</t>
  </si>
  <si>
    <t> Compreende a cobertura da rede e estrutura, ancoragem provisória dos condutores, retirada dos isoladores de ancoragem, retirada da(s) cruzeta(s), das mãos francesas bem como a coordenação dos trabalhos e condução do poste para sua retirada e implantação na cava, a reinstalação da(s) cruzeta(s), das mãos francesas, dos isoladores de ancoragem e as respectivas amarrações e retensionamento dos condutores e do estaiamento de poste ou cruzeta conforme o padrão da CELESC. Inclui também a transferência de Rede Secundária e/ou Iluminação Pública, se houver. Aplica-se também em instalar ou retirar.</t>
  </si>
  <si>
    <t>Instalar Poste em Estrutura N3, M3, B3</t>
  </si>
  <si>
    <t>Compreenda a etapa de instalação descrita no item 641093.</t>
  </si>
  <si>
    <t>Substituir Poste em Estrutura N4, M4, B4</t>
  </si>
  <si>
    <t> Compreende a cobertura da rede e estrutura, ancoragem provisória dos condutores, retirada dos isoladores de ancoragem, do(s) isolador(s) de pino/pilar se houver, retirada da(s) cruzeta(s), das mãos francesas bem como a coordenação dos trabalhos e condução do poste para sua retirada e implantação na cava, a reinstalação da(s) cruzeta(s), das mãos francesas, dos isoladores de ancoragem, do(s) isolador(s) de pino/pilar se houver e as respectivas amarrações e retensionamento dos condutores, assim como a instalação dos jumpers conforme o padrão da CELESC. Inclui também a transferência de Rede Secundária e/ou Iluminação Pública, se houver. Aplica-se também em instalar ou retirar.</t>
  </si>
  <si>
    <t>Instalar Poste em Estrutura N4, M4, B4</t>
  </si>
  <si>
    <t>Compreenda a etapa de instalação descrita no item 641103.</t>
  </si>
  <si>
    <t>Subst Poste Estrutura HT ou HS - 1 poste</t>
  </si>
  <si>
    <t> Compreende a cobertura da rede e estrutura, ancoragem provisória dos condutores, retirada dos isoladores de ancoragem/suspensão ou pino/pilar, retirada da(s) cruzeta(s) bem como a coordenação dos trabalhos e condução do(s) poste(s) para sua retirada e implantação na cava, a reinstalação da(s) cruzeta(s), dos isoladores de ancoragem/suspensão ou pino/pilar e as respectivas amarrações e retensionamento dos condutores, assim como a instalação dos jumpers conforme o padrão da CELESC. Inclui também a transferência de Rede Secundária e/ou Iluminação Pública, se houver. Aplica-se também em instalar ou retirar.</t>
  </si>
  <si>
    <t>Inst Poste Estrutura HT ou HS -1 poste</t>
  </si>
  <si>
    <t>Compreenda a etapa de instalação descrita no item 641113.</t>
  </si>
  <si>
    <t>Subst Poste Estrutura HT ou HS-2 postes</t>
  </si>
  <si>
    <t>Instalar Poste Estrut. HT ou HS-2 postes</t>
  </si>
  <si>
    <t>Compreenda a etapa de instalação descrita no item 641123.</t>
  </si>
  <si>
    <t>Aprumo de Poste</t>
  </si>
  <si>
    <t>Compreende a cobertura da rede e estrutura, retirada das amarrações dos condutores, bem como a(s) sua(s) sustentação(s) provisória, a coordenação dos trabalhos e condução do poste para o seu aprumo na cava deixando a(s) cruzeta(s) na bissetriz. A atividade é medida por poste.</t>
  </si>
  <si>
    <t>Subst Estrutura N1, B1, M1, T1</t>
  </si>
  <si>
    <t> Compreende a retirada da cruzeta avariada e a instalação de nova cruzeta, incluindo a sua fixação no poste, a reinstalação das mãos francesas, dos isoladores e as respectivas amarrações dos condutores, conforme o padrão da CELESC. Aplica-se também em instalar ou retirar.</t>
  </si>
  <si>
    <t>Instalar Estrut N1, B1, M1, T1</t>
  </si>
  <si>
    <t>Compreenda a etapa de instalação descrita no item 642003.</t>
  </si>
  <si>
    <t>Substit Estrut N2,B2,M2,T2 - 2 Cruzetas</t>
  </si>
  <si>
    <t> Compreende a retirada da(s) cruzeta(s) avariada(s) e a instalação de(as) nova(s) cruzeta(s), incluindo a sua fixação no poste, a reinstalação das mãos francesas, dos isoladores e as respectivas amarrações dos condutores, conforme o padrão da CELESC. No caso de estruturas em fim de linha estão inclusos os serviços de retensionamento dos condutores e os estaiamentos de postes e cruzetas (quando houver). Aplica-se também em instalar ou retirar.</t>
  </si>
  <si>
    <t>Instalar Estrut N2,B2,M2,T2 - 2 Cruzetas</t>
  </si>
  <si>
    <t>Compreenda a etapa de instalação descrita no item 642023.</t>
  </si>
  <si>
    <t>Substit Estrut N3,B3,M3,T3 - 1 Cruzeta</t>
  </si>
  <si>
    <t> Compreende a retirada da(s) cruzeta(s) avariada(s) e a instalação de(as) nova(s) cruzeta(s) incluindo a sua fixação no poste, a reinstalação das mãos francesas, dos isoladores de pino e disco, o retensionamento dos condutores e os estaiamentos de postes e cruzetas (se houver). Aplica-se também em instalar ou retirar.</t>
  </si>
  <si>
    <t>Instalar Estrut N3,B3,M3,T3 -1 Cruzeta</t>
  </si>
  <si>
    <t>Compreenda a etapa de instalação descrita no item 642033.</t>
  </si>
  <si>
    <t>Substit Estrut N3,B3,M3,T3 - 2 Cruzetas</t>
  </si>
  <si>
    <t>Instalar Estrut N3,B3,M3,T3 -2 Cruzetas</t>
  </si>
  <si>
    <t>Compreenda a etapa de instalação descrita no item 642043.</t>
  </si>
  <si>
    <t>Substit Estrut N4,B4,M4,T4 - 1 Cruzeta</t>
  </si>
  <si>
    <t> Compreende a retirada da(s) cruzeta(s) avariada(s) e a instalação de(as) nova(s) cruzeta(s) incluindo a sua fixação no poste, a reinstalação das mãos francesas, dos isoladores de pino e disco, e o retensionamento dos condutores. Aplica-se também às estruturas tipo LT e LE e nas operações de instalação e retirada.</t>
  </si>
  <si>
    <t>Instalar Estrut N4,B4,M4,T4 -1 Cruzeta</t>
  </si>
  <si>
    <t>Compreenda a etapa de instalação descrita no item 642053.</t>
  </si>
  <si>
    <t>Substit Estrut N4,B4,M4,T4 - 2 Cruzetas</t>
  </si>
  <si>
    <t>Instalar Estrut N4,B4,M4,T4 -2 Cruzetas</t>
  </si>
  <si>
    <t>Compreenda a etapa de instalação descrita no item 642063.</t>
  </si>
  <si>
    <t>Substit Estrut N2-3, M2-3-1 Cruzeta</t>
  </si>
  <si>
    <t> Compreende a retirada da(s) cruzeta(s) avariada(s) e a instalação de(as) nova(s) cruzeta(s) incluindo a sua fixação no poste, a reinstalação das mãos francesas, dos isoladores de pino ou disco, retensionamento dos condutores e os estaiamentos de postes e cruzetas (se houver), conforme o padrão da CELESC. Aplica-se também em instalar ou retirar.</t>
  </si>
  <si>
    <t>Instalar Estrut N2-3, M2-3-1 Cruzeta</t>
  </si>
  <si>
    <t>Compreenda a etapa de instalação descrita no item 642073.</t>
  </si>
  <si>
    <t>Substit Estrut N2-3, M2-3 - 2 Cruzetas</t>
  </si>
  <si>
    <t>Instalar Estrut N2-3, M2-3 - 2 Cruzetas</t>
  </si>
  <si>
    <t>Compreenda a etapa de instalação descrita no item 642083.</t>
  </si>
  <si>
    <t>Substituir Estrutura Tipo HS - 1 Cruzeta</t>
  </si>
  <si>
    <t> Compreende a retirada de cruzeta avariada e a instalação de nova cruzeta, incluindo sua fixação aos postes, com a devida transferência das cadeias de isoladores e condutores. Aplica-se também em instalar ou retirar.</t>
  </si>
  <si>
    <t>Instalar Estrut Tipo HS - 1 Cruzeta</t>
  </si>
  <si>
    <t>Compreenda a etapa de instalação descrita no item 642233.</t>
  </si>
  <si>
    <t>Substituir Estrutura Tipo HT - 1 Cruzeta</t>
  </si>
  <si>
    <t> Compreende a retirada da(s) cruzeta(s) avariada(s) e a instalação de(as) nova(s) cruzeta(s) incluindo a sua fixação no poste, a reinstalação das mãos francesas, dos isoladores de pino e disco, e o retensionamento dos condutores. Aplica-se também em instalar ou retirar.</t>
  </si>
  <si>
    <t>Instalar Estrutura Tipo HT - 1 Cruzeta</t>
  </si>
  <si>
    <t>Compreenda a etapa de instalação descrita no item 642243.</t>
  </si>
  <si>
    <t>Substit. Estrutura Tipo HT - 2 Cruzetas</t>
  </si>
  <si>
    <t>Instalar Estrutura Tipo HT - 2 Cruzetas</t>
  </si>
  <si>
    <t>Compreenda a etapa de instalação descrita no item 642253.</t>
  </si>
  <si>
    <t>Nivelar e Alinhar Cruzeta</t>
  </si>
  <si>
    <t>Compreende o nivelamento e a colocação da cruzeta simples ou dupla na bissetriz com relação à linha e amarração dos condutores. A atividade é medida por estrutura.</t>
  </si>
  <si>
    <t>Substit. Isolador Pino/Pilar em tangente</t>
  </si>
  <si>
    <t> Compreende a retirada do isolador de pino/pilar avariado e a instalação de novo isolador com respectiva amarração e tensionamento do condutor. Aplica-se também em instalar e retirar.</t>
  </si>
  <si>
    <t>Instalar Isolador Pino/Pilar em tangente</t>
  </si>
  <si>
    <t>Compreenda a etapa de instalação descrita no item 642363.</t>
  </si>
  <si>
    <t>Substit Isolador Pino/Pilar fim de linha</t>
  </si>
  <si>
    <t>Inst. Isolador  Pino/Pilar fim de linha</t>
  </si>
  <si>
    <t>Compreenda a etapa de instalação descrita no item 642373.</t>
  </si>
  <si>
    <t>Substituir Isolador de Disco/Bastão</t>
  </si>
  <si>
    <t> Compreende a retirada do isolador de disco/bastão avariado e a instalação de novo isolador, inclui também o tensionamento, a amarração e a conexão do condutor se houver. A atividade é medida por isolador de suspensão. Aplica-se também em instalar e retirar.</t>
  </si>
  <si>
    <t>Instalar Isolador de Disco/Bastão</t>
  </si>
  <si>
    <t>Compreenda a etapa de instalação descrita no item 642383.</t>
  </si>
  <si>
    <t>Transformar Estrutura Tipo 2 para 3</t>
  </si>
  <si>
    <t>Compreende a adequação das cruzetas para a estrutura tipo 3 e o encabeçamento dos condutores, estão inclusos os serviços de retensionamento dos condutores e os estaiamentos de postes e cruzetas (quando houver).</t>
  </si>
  <si>
    <t>Inst Estrut com Trafo-cruzeta(s)</t>
  </si>
  <si>
    <t>Compreenda a etapa de instalação descrita no item 642443.</t>
  </si>
  <si>
    <t>Subst Estrut Tipo 4 com CH. Faca-cruzeta</t>
  </si>
  <si>
    <t> Compreende a retirada das chaves faca e cruzeta(s) avariada(s), a instalação de nova(s) cruzeta(s), mãos francesas, isoladores, chaves faca e jumpers, bem como o retensionamento dos condutores, se necessário. A atividade é medida por estrutura. Aplica-se também em instalar e retirar.</t>
  </si>
  <si>
    <t>Inst Estrut Tipo 4 com CH. Faca-cruzeta</t>
  </si>
  <si>
    <t>Compreenda a etapa de instalação descrita no item 642453.</t>
  </si>
  <si>
    <t>Retensionamento de Condutor (p/cond.)</t>
  </si>
  <si>
    <t>Compreende os serviços de retracionamento e nivelamento de condutores primários de Cobre ou Alumínio em rede já existente inclui seu seccionamento e aplicação de emenda pré-formada ou luva de emenda à compressão se necessário. O pagamento é devido somente quando o serviço for especifico de retensionamento. A atividade é medida por vão e por condutor.</t>
  </si>
  <si>
    <t>Substituir Flying-Tap/ Jumper/ Cruz. Aéreo</t>
  </si>
  <si>
    <t> Compreende a retirada do flying-tap/jumper avariado e instalação de novo condutor com respectivas conexões, conforme padrão CELESC. A atividade é medida por fase. Aplica-se também em instalar ou retirar.</t>
  </si>
  <si>
    <t>Instalar Flying-Tap/ Jumper/ Cruz. Aéreo</t>
  </si>
  <si>
    <t>Compreenda a etapa de instalação descrita no item 645053.</t>
  </si>
  <si>
    <t>Subst. Emenda Cond. c/ Luva ou Pré-form.</t>
  </si>
  <si>
    <t>Compreende os serviços de emendar o condutor partido através de material pré-formado ou luva de emenda a compressão e o seu tensionamento. A atividade é medida por fase.</t>
  </si>
  <si>
    <t>Inst Emenda Cond. c/ Luva ou Pré-formado</t>
  </si>
  <si>
    <t>Compreenda a etapa de instalação descrita no item 645063.</t>
  </si>
  <si>
    <t>Refazer Amarração</t>
  </si>
  <si>
    <t>Compreende refazer ou trocar a amarração primária quando necessário.  A atividade é medida por fase.</t>
  </si>
  <si>
    <t>Limpeza, Reaperto, Subst. ou Inst. Conector</t>
  </si>
  <si>
    <t>Compreende a retirada, instalação ou substituição de conector. Consiste na retirada do(s) conector(es) se houver, limpeza do condutor, aplicação de pasta anti-óxido e instalação do(s) conector(es). A atividade é medida por ponto de conexão independente do número de conectores.</t>
  </si>
  <si>
    <t>Substituir Chave Fusível - FU</t>
  </si>
  <si>
    <t>Compreende à retirada da chave avariada e/ou a instalação de nova chave, incluindo a sua ligação a rede com jumpers de cobre se necessário, conforme determinação da CELESC. A atividade é medida por chave. Aplica-se também em instalar e retirar.</t>
  </si>
  <si>
    <t>Instalar Chave Fusível - FU</t>
  </si>
  <si>
    <t>Compreenda a etapa de instalação descrita no item 646003.</t>
  </si>
  <si>
    <t>Substituir Chave Fusível Religadora- FU</t>
  </si>
  <si>
    <t>Instalar Chave Fusível Religadora- FU</t>
  </si>
  <si>
    <t>Compreenda a etapa de instalação descrita no item 651423.</t>
  </si>
  <si>
    <t>Substituir Pára-Raios/Mufla</t>
  </si>
  <si>
    <t>Compreende a retirada dos pára-raios/muflas avariados(as) e/ou a instalação de novos pára-raios/muflas, incluindo a sua ligação à fase e ao terra, conforme o padrão da CELESC. A atividade é medida por unidade de pára-raios/muflas. Aplica-se também em instalar ou retirar.</t>
  </si>
  <si>
    <t>Instalar Pára-Raios/Mufla</t>
  </si>
  <si>
    <t>Compreenda a etapa de instalação descrita no item 646013.</t>
  </si>
  <si>
    <t>Reaperto e Regulagem de Chave</t>
  </si>
  <si>
    <t>Compreendem os serviços de reapertar todas as porcas e regular os contatos de chave faca ou  chave fusível, incluindo sua fixação na cruzeta, os reapertos dos parafusos de fixação da cruzeta e a verificação da capacidade dos elos fusíveis. A atividade é medida por chave.</t>
  </si>
  <si>
    <t>Substituir Chave Faca - CD</t>
  </si>
  <si>
    <t> Compreende à retirada da chave avariada e/ou a instalação de nova chave, incluindo a sua ligação a rede com jumpers de cobre se necessário, conforme determinação da CELESC. A atividade é medida por chave. Aplica-se também em instalar e retirar.</t>
  </si>
  <si>
    <t>Instalar Chave Faca - CD</t>
  </si>
  <si>
    <t>Compreenda a etapa de instalação descrita no item 646103.</t>
  </si>
  <si>
    <t>Poda de Arvore</t>
  </si>
  <si>
    <t xml:space="preserve"> Compreende o corte de galhos de árvores que estejam próximos ou acima dos condutores. A atividade é medida por árvore. </t>
  </si>
  <si>
    <t>Retensionamento de cabo mensageiro em RDC</t>
  </si>
  <si>
    <t>Compreende em soltar e fixar o cabo mensageiro no suporte e no retensionamento de cabo mensageiro que sustenta a rede compacta protegida. Medido por cabo.</t>
  </si>
  <si>
    <t xml:space="preserve">Conexão em RDC, </t>
  </si>
  <si>
    <t>Consiste na substituição ou execução da conexão de rede compacta protegida (jumper e derivações), incluindo, retirada da camada protetora, aplicação da massa para isolamento elétrico, fita elétrica de alta tensão e fita adesiva isolante ou capa protetora. Medido por unidade.</t>
  </si>
  <si>
    <t>Emenda de cabo protegido XLPE</t>
  </si>
  <si>
    <t>Consiste na execução da emenda de cabo protegido XLPE, incluindo a preparação do cabo com a retirada da camada protetora, compressão da luva de emenda, aplicação da massa para isolamento elétrico, fita elétrica de alta tensão e fita adesiva isolante ou a cobertura para emenda de cabo coberto. Medido por unidade.</t>
  </si>
  <si>
    <t xml:space="preserve">Braço antibalanço </t>
  </si>
  <si>
    <t>Consiste na substituição do braço anti-balanço fixado no poste, em ângulo, para assegurar a distância mínima entre as fases e o poste, inclusive a fixação no poste e no espaçador. Medido por unidade. Pode ser usado para pagar instalação e retirada.</t>
  </si>
  <si>
    <t>Suporte L em RDC</t>
  </si>
  <si>
    <t>Consiste na substituição do suporte L no poste, para fixação da cordoalha de aço de sustentação da rede compacta, inclui também a instalação do espaçador losangular, quando necessário. Medido por unidade. Pode ser usado para pagar instalação e retirada.</t>
  </si>
  <si>
    <t>Instalar estrutura CE1 E CE1A</t>
  </si>
  <si>
    <t>Consiste na instalação do suporte L, espaçador losangular e braço antibalanço. Fixação da cordoalha no suporte L e ajuste dos espaçadores se necessário. Medido por estrutura.</t>
  </si>
  <si>
    <t>Instalar estrutura CE2</t>
  </si>
  <si>
    <t>Consiste na instalação do olhal e tracionamento da cordoalha, instalação do suporte C, isoladores e amarração dos cabos. Medido por estrutura.</t>
  </si>
  <si>
    <t>Instalar estrutura CE3</t>
  </si>
  <si>
    <t>Consiste na instalação do olhal, tracionamento da cordoalha e condutores, instalação do braço tipo C, cantoneira auxiliar e isolador bastão. Medido por estrutura.</t>
  </si>
  <si>
    <t xml:space="preserve">Instalar estrutura CE4 </t>
  </si>
  <si>
    <t>Consiste na instalação do olhal, tracionamento da cordoalha e condutores, instalação do braço tipo C, isolador polimérico com pino e isoladores bastão. Medido por estrutura.</t>
  </si>
  <si>
    <t>SERVIÇO LINHA VIVA - RETIRAR</t>
  </si>
  <si>
    <t>Retirar Poste em Estrutura N1, M1, B1</t>
  </si>
  <si>
    <t> Compreenda a etapa de retirada descrita no item 641073.</t>
  </si>
  <si>
    <t>Retirar Poste em Estrutura N2, M2, B2</t>
  </si>
  <si>
    <t> Compreenda a etapa de retirada descrita no item 641083.</t>
  </si>
  <si>
    <t>Retirar Poste em Estrutura N3, M3, B3</t>
  </si>
  <si>
    <t> Compreenda a etapa de retirada descrita no item 641093.</t>
  </si>
  <si>
    <t>Retirar Poste em Estrutura N4, M4, B4</t>
  </si>
  <si>
    <t> Compreenda a etapa de retirada descrita no item 641103.</t>
  </si>
  <si>
    <t>Retirar Poste Estrutura HT ou HS-1 poste</t>
  </si>
  <si>
    <t> Compreenda a etapa de retirada descrita no item 641113.</t>
  </si>
  <si>
    <t>Retirar Poste Estrut. HT ou HS-2 postes</t>
  </si>
  <si>
    <t> Compreenda a etapa de retirada descrita no item 641123.</t>
  </si>
  <si>
    <t>Retirar Estrut N1, B1, M1, T1</t>
  </si>
  <si>
    <t> Compreenda a etapa de retirada descrita no item 642003.</t>
  </si>
  <si>
    <t>Retirar Estrut N2,B2,M2,T2 - 2 Cruzetas</t>
  </si>
  <si>
    <t> Compreenda a etapa de retirada descrita no item 642023.</t>
  </si>
  <si>
    <t>Retirar Estrut N3,B3,M3,T3 - 1 Cruzeta</t>
  </si>
  <si>
    <t> Compreenda a etapa de retirada descrita no item 642033.</t>
  </si>
  <si>
    <t>Retirar Estrut N3,B3,M3,T3 -2 Cruzetas</t>
  </si>
  <si>
    <t> Compreenda a etapa de retirada descrita no item 642043.</t>
  </si>
  <si>
    <t>Retirar Estrut N4,B4,M4,T4 - 1 Cruzeta</t>
  </si>
  <si>
    <t> Compreenda a etapa de retirada descrita no item 642053.</t>
  </si>
  <si>
    <t>Retirar Estrut N4,B4,M4,T4 - 2 Cruzetas</t>
  </si>
  <si>
    <t> Compreenda a etapa de retirada descrita no item 642063.</t>
  </si>
  <si>
    <t>Retirar Estrut N2-3, M2-3-1 Cruzeta</t>
  </si>
  <si>
    <t> Compreenda a etapa de retirada descrita no item 642073.</t>
  </si>
  <si>
    <t>Retirar Estrut N2-3, M2-3 - 2 Cruzetas</t>
  </si>
  <si>
    <t> Compreenda a etapa de retirada descrita no item 642083.</t>
  </si>
  <si>
    <t>Retirar Estrutura Tipo HS - 1 Cruzeta</t>
  </si>
  <si>
    <t> Compreenda a etapa de retirada descrita no item 642233.</t>
  </si>
  <si>
    <t>Retirar Estrutura Tipo HT - 1 Cruzeta</t>
  </si>
  <si>
    <t> Compreenda a etapa de retirada descrita no item 642243.</t>
  </si>
  <si>
    <t>Retirar Estrutura Tipo HT - 2 Cruzetas</t>
  </si>
  <si>
    <t> Compreenda a etapa de retirada descrita no item 642253.</t>
  </si>
  <si>
    <t>Retirar Isolador Pino/Pilar em tangente</t>
  </si>
  <si>
    <t> Compreenda a etapa de retirada descrita no item 642363.</t>
  </si>
  <si>
    <t>Retirar Isolador Pino/Pilar fim de linha</t>
  </si>
  <si>
    <t> Compreenda a etapa de retirada descrita no item 642373.</t>
  </si>
  <si>
    <t>Retirar Isolador de Disco/Bastão</t>
  </si>
  <si>
    <t> Compreenda a etapa de retirada descrita no item 642383.</t>
  </si>
  <si>
    <t>Ret Estrut com Trafo-cruzeta(s)</t>
  </si>
  <si>
    <t>Compreenda a etapa de retirada descrita no item 642443.</t>
  </si>
  <si>
    <t>Ret. Estrut Tipo 4 com CH. Faca-cruzeta</t>
  </si>
  <si>
    <t> Compreenda a etapa de retirada descrita no item 642453.</t>
  </si>
  <si>
    <t>Retirada de Objeto Estranho da Rede por vão</t>
  </si>
  <si>
    <t>Compreende a retirada de objeto estranho da rede (pipa, arame, galho, etc.). A atividade é medida por vão.</t>
  </si>
  <si>
    <t>Retirar Flying-Tap/ Jumper/ Cruz. Aéreo</t>
  </si>
  <si>
    <t> Compreenda a etapa de retirada descrita no item 645053.</t>
  </si>
  <si>
    <t>Ret. Emenda Cond. c/ Luva ou Pré-formado</t>
  </si>
  <si>
    <t> Compreenda a etapa de retirada descrita no item 645063.</t>
  </si>
  <si>
    <t>Retirar Chave Fusível - FU</t>
  </si>
  <si>
    <t>Compreenda a etapa de retirada descrita no item 646003.</t>
  </si>
  <si>
    <t>Retirar Chave Fusível Religadora- FU</t>
  </si>
  <si>
    <t> Compreenda a etapa de retirada descrita no item 651423.</t>
  </si>
  <si>
    <t>Retirar Pára-Raios/Mufla</t>
  </si>
  <si>
    <t>Compreenda a etapa de retirada descrita no item 646013.</t>
  </si>
  <si>
    <t>Retirar Chave Faca - CD</t>
  </si>
  <si>
    <t> Compreenda a etapa de retirada descrita no item 646103.</t>
  </si>
  <si>
    <t>Retirar estrutura CE1 E CE1A</t>
  </si>
  <si>
    <t>Consiste na retirada de amarrações, do suporte L, espaçador losangular e braço antibalanço. Medido por estrutura.</t>
  </si>
  <si>
    <t>Retirar estrutura CE2</t>
  </si>
  <si>
    <t>Consiste na retirada do olhal e amarrações da cordoalha, retirada do suporte C, isoladores e amarração dos cabos. Medido por estrutura.</t>
  </si>
  <si>
    <t>Retirar estrutura CE3</t>
  </si>
  <si>
    <t>Consiste na retirada do olhal, amarrações da cordoalha e condutores, do braço tipo C, cantoneira auxiliar e isolador bastão. Medido por estrutura.</t>
  </si>
  <si>
    <t>Retirar estrutura CE4</t>
  </si>
  <si>
    <t>Consiste na retirada do olhal, amarrações da cordoalha e condutores, retirada do braço tipo C, isolador polimérico com pino e isoladores bastão. Medido por estrutura.</t>
  </si>
  <si>
    <t>Quantidade de USC/ULV atribuído ao serviço, conforme referência CELESC</t>
  </si>
  <si>
    <t>USC</t>
  </si>
  <si>
    <t>ULV</t>
  </si>
  <si>
    <t>Qt</t>
  </si>
  <si>
    <t>Valor do BDI proposto pelo participante para USC</t>
  </si>
  <si>
    <t>Valor do BDI proposto pelo participante para ULV</t>
  </si>
  <si>
    <t>Valor proposto da USC (unidade de serviço para trabalho em linha morta)</t>
  </si>
  <si>
    <t>Valor proposto da ULV (unidade de serviço para trabalho em linha viva)</t>
  </si>
  <si>
    <t>3) O executar deverá buscar junto à CELESC autorização para trabalhar na rede de distribuição.</t>
  </si>
  <si>
    <t>Instalação de Aterramento Temporário para Rede de BT, por Aterramento</t>
  </si>
  <si>
    <t>Consiste na realização do teste de ausência de tensão, instalação e retirada de aterramento temporário de rede de BT.</t>
  </si>
  <si>
    <t>Operação de Chave, por Operação</t>
  </si>
  <si>
    <t>Consiste na operação de chave de média tensão (fusível, faca, tripolar, etc.). O serviço é remunerado segundo o número de intervenções com a vara de manobra.</t>
  </si>
  <si>
    <t>ORÇAMENTO: OBRAS DE REDE DE DISTRIBUIÇÃO E ILUMINAÇÃO PÚBLICA</t>
  </si>
  <si>
    <t>OBRAS DE REDE DE DISTRIBUIÇÃO E ILUMINAÇÃO PÚBLICA</t>
  </si>
  <si>
    <t>1.2</t>
  </si>
  <si>
    <t>2.2</t>
  </si>
  <si>
    <t>4) Utilizou-se o valor de instalação pública em USC mais compatível entre a referência CELESC e o atual contrato do Município para substituição de luminárias</t>
  </si>
  <si>
    <t>Abraçadeira plastica 190x7x1,6mm Preta</t>
  </si>
  <si>
    <t>pc</t>
  </si>
  <si>
    <t>Adaptador estribo cunha 2-4 AWG 35mm² VM</t>
  </si>
  <si>
    <t>Alça Preformada 10/16mm² Serviço Neutro Isolado</t>
  </si>
  <si>
    <t>Alça Preformada CA/CAA 1/0 AWG  Distribuição</t>
  </si>
  <si>
    <t>Alça Preformada CA/CAA 2 AWG  Distribuição</t>
  </si>
  <si>
    <t>Armação secundaria 1 estribo</t>
  </si>
  <si>
    <t>Arruela quadrada lisa aço 18x38x38x3mm</t>
  </si>
  <si>
    <t>kg</t>
  </si>
  <si>
    <t>Cabo Cobre Coberto XLPE 16mm² 15KV</t>
  </si>
  <si>
    <t>mt</t>
  </si>
  <si>
    <t>Cabo Isolado Cobre 25mm² 450/750V Extra Flexivel</t>
  </si>
  <si>
    <t>Cabo Multiplexado al 3x1x50 + 35mm² 0,6/1KV</t>
  </si>
  <si>
    <t>Cabo Multiplexado al 3x1x70 + 50mm² 0,6/1KV</t>
  </si>
  <si>
    <t>Cabo Nu Aluminio CA 2 AWG</t>
  </si>
  <si>
    <t>Cabo Nu Cobre 25mm²</t>
  </si>
  <si>
    <t>Cartucho metalico azul</t>
  </si>
  <si>
    <t>Cartucho metalico vermelho</t>
  </si>
  <si>
    <t>Chave Fusivel 1P Base C 300A PF 100A 25,8KV</t>
  </si>
  <si>
    <t>Cinta Circular 200mm</t>
  </si>
  <si>
    <t>Conector Cunha al 1/0 x 1/0 AWG</t>
  </si>
  <si>
    <t>Conector Cunha al 1/0 x 2 AWG</t>
  </si>
  <si>
    <t>Conector Cunha al 1/0 x 4 AWG / 2 x 2 AWG</t>
  </si>
  <si>
    <t>Conector Cunha al 1/0 x 6 AWG / 2 x 4 AWG</t>
  </si>
  <si>
    <t>Conector Cunha Aterramento 25/35mm² x 13mm</t>
  </si>
  <si>
    <t>Conector Cunha Cu 35 x 16 / 35 x 25 / 50 x 16</t>
  </si>
  <si>
    <t xml:space="preserve">Conector Cunha Ramal Tipo C </t>
  </si>
  <si>
    <t>Conector Cunha Ramal Tipo IV</t>
  </si>
  <si>
    <t xml:space="preserve">Conector de Perfuração (piercing) T 16 - 70mm² x D 6 - 35mm² </t>
  </si>
  <si>
    <t xml:space="preserve">Conector de Perfuração (piercing) T 35 - 70mm² x D 35 - 70mm² </t>
  </si>
  <si>
    <t>Conector LV Cu 16 - 120mm² x 10 - 70mm²</t>
  </si>
  <si>
    <t>Conjunto Grampo Suspensão Rede BT</t>
  </si>
  <si>
    <t>Cruzeta Aço 90x90x2000mm</t>
  </si>
  <si>
    <t>Elo Fusivel Distribuição H 2A 500mm</t>
  </si>
  <si>
    <t>Elo Fusivel Distribuição K 6A 500mm</t>
  </si>
  <si>
    <t>Fio Aluminio Nu Recozido 4 AWG</t>
  </si>
  <si>
    <t xml:space="preserve">Fio Cobre Nu Recozido 16mm²  </t>
  </si>
  <si>
    <t xml:space="preserve">Fita Aluminio Proteção 1x10 </t>
  </si>
  <si>
    <t>Fita isolante EPR 19mm x 10m Auto-Fusão</t>
  </si>
  <si>
    <t>Fita isolante PVC Preta 19mm x 20m</t>
  </si>
  <si>
    <t>Haste Aterramento 13 x 2400mm</t>
  </si>
  <si>
    <t>Isolador Ancoragem Polimerico 23,1KV</t>
  </si>
  <si>
    <t>Isolador Pilar Porcelana 23,1KV</t>
  </si>
  <si>
    <t xml:space="preserve">Isolador Roldana Porcelana </t>
  </si>
  <si>
    <t>Manilha Sapatilha 20mm 5000daN</t>
  </si>
  <si>
    <t>Mão francesa perfilada aço 726mm</t>
  </si>
  <si>
    <t>Olhal Parafuso 16mm 5000daN</t>
  </si>
  <si>
    <t>Parafuso Cabeça abaulada 16x45x35mm  c/ porca</t>
  </si>
  <si>
    <t>Parafuso Cabeça quadrada 16x150x80mm  c/ porca</t>
  </si>
  <si>
    <t>Parafuso Cabeça quadrada 16x200x120mm  c/ porca</t>
  </si>
  <si>
    <t>Parafuso Cabeça quadrada 16x250x170mm  c/ porca</t>
  </si>
  <si>
    <t>Parafuso Cabeça quadrada 16x300x220mm  c/ porca</t>
  </si>
  <si>
    <t>Para-raio Distribuição 10KA 21KV</t>
  </si>
  <si>
    <t>Pino de isolador pilar 140x60mm</t>
  </si>
  <si>
    <t>POSTE CONCRETO CIRC 10M 300DAN 1 SEGM</t>
  </si>
  <si>
    <t>POSTE CONCRETO DT 10M 300DAN 1 SEGM</t>
  </si>
  <si>
    <t>POSTE CONCRETO DT 11M 300DAN 1 SEGM</t>
  </si>
  <si>
    <t>POSTE CONCRETO DT 12M 300DAN 1 SEGM</t>
  </si>
  <si>
    <t>POSTE CONCRETO DT 12M 600DAN 1 SEGM</t>
  </si>
  <si>
    <t>Sapatilha cabo de aço 54x75mm</t>
  </si>
  <si>
    <t xml:space="preserve">Suporte L  c/ parafusos </t>
  </si>
  <si>
    <t>Suporte Trafo Poste DT 76x360mm</t>
  </si>
  <si>
    <t xml:space="preserve">Terminal Compressão pre-isolado 50mm² </t>
  </si>
  <si>
    <t>Terminal Compressão pre-isolado 70mm²</t>
  </si>
  <si>
    <t xml:space="preserve">Tora Eucalipto Preservado D200x1000mm </t>
  </si>
  <si>
    <t xml:space="preserve">Trafo 3F 45KVA  220/380V  25KV                 </t>
  </si>
  <si>
    <t>Cinta Circular 220mm</t>
  </si>
  <si>
    <t>Conector Cunha Ramal Tipo A</t>
  </si>
  <si>
    <t xml:space="preserve">Conector de Perfuração (piercing) T 16 - 70mm² x D 1,5 - 6mm² </t>
  </si>
  <si>
    <t>Lampada vapor de sodio tubular 150W E-40</t>
  </si>
  <si>
    <t>Parafuso Cabeça quadrada 16x350x270mm  c/ porca</t>
  </si>
  <si>
    <t>Rele Fotoeletronico NF 10A</t>
  </si>
  <si>
    <t>Instalação de aterramento temporario de B.T.</t>
  </si>
  <si>
    <t>Operação de chave</t>
  </si>
  <si>
    <t>Poste até 12m c/ guindauto ≤ 600daN</t>
  </si>
  <si>
    <t>M.O. INSTALAR ( REDE ) ULV</t>
  </si>
  <si>
    <t>Cinta Circular 210mm</t>
  </si>
  <si>
    <t>POSTE CONCRETO CIRC 10M 600DAN 1 SEGM</t>
  </si>
  <si>
    <t>Cinta Circular 260mm</t>
  </si>
  <si>
    <t>Conector Cunha Ramal Tipo B</t>
  </si>
  <si>
    <t>1.3</t>
  </si>
  <si>
    <t>Conector Cunha Ramal Tipo II</t>
  </si>
  <si>
    <t>Fio Cobre Isolado 10mm² 450/750V</t>
  </si>
  <si>
    <t>Para-raio BT 10KA 280V</t>
  </si>
  <si>
    <t>2.3</t>
  </si>
  <si>
    <t>Cabo Isolado Cobre 2,5mm² 0,6/1KV  AZ</t>
  </si>
  <si>
    <t>Cabo Isolado Cobre 2,5mm² 0,6/1KV  PR</t>
  </si>
  <si>
    <t>Braço de Iluminação Publica - 3,00m  com sapata (COTAR SÓ INSTALAÇÃO, BRAÇO FORNECIDO PELA PREFEITURA)</t>
  </si>
  <si>
    <t>Luminária fechada IP66 com reator integrado 150W sódio e base para relé (COTAR SÓ INSTALAÇÃO, LUMINÁRIA FORNECIDA PELA PREFEITURA)</t>
  </si>
  <si>
    <t>1.1.01</t>
  </si>
  <si>
    <t>1.1.02</t>
  </si>
  <si>
    <t>1.1.03</t>
  </si>
  <si>
    <t>1.1.04</t>
  </si>
  <si>
    <t>1.1.05</t>
  </si>
  <si>
    <t>1.1.06</t>
  </si>
  <si>
    <t>1.1.07</t>
  </si>
  <si>
    <t>1.1.08</t>
  </si>
  <si>
    <t>1.1.09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</si>
  <si>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</si>
  <si>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</si>
  <si>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</si>
  <si>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</si>
  <si>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</si>
  <si>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</si>
  <si>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</si>
  <si>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</si>
  <si>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</si>
  <si>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</si>
  <si>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</si>
  <si>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</si>
  <si>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</si>
  <si>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</si>
  <si>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</si>
  <si>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</si>
  <si>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</si>
  <si>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</si>
  <si>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</si>
  <si>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</si>
  <si>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</si>
  <si>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</si>
  <si>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</si>
  <si>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</si>
  <si>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</si>
  <si>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</si>
  <si>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</si>
  <si>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</si>
  <si>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</si>
  <si>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</si>
  <si>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1.1.40</t>
  </si>
  <si>
    <t>1.1.41</t>
  </si>
  <si>
    <t>1.1.42</t>
  </si>
  <si>
    <t>1.1.43</t>
  </si>
  <si>
    <t>1.1.44</t>
  </si>
  <si>
    <t>1.1.45</t>
  </si>
  <si>
    <t>1.1.46</t>
  </si>
  <si>
    <t>1.1.47</t>
  </si>
  <si>
    <t>1.1.48</t>
  </si>
  <si>
    <t>1.1.49</t>
  </si>
  <si>
    <t>1.1.50</t>
  </si>
  <si>
    <t>1.1.51</t>
  </si>
  <si>
    <t>1.1.52</t>
  </si>
  <si>
    <t>1.1.53</t>
  </si>
  <si>
    <t>1.1.54</t>
  </si>
  <si>
    <t>1.1.55</t>
  </si>
  <si>
    <t>1.1.56</t>
  </si>
  <si>
    <t>1.1.57</t>
  </si>
  <si>
    <t>1.1.58</t>
  </si>
  <si>
    <t>1.1.59</t>
  </si>
  <si>
    <t>1.1.60</t>
  </si>
  <si>
    <t>1.1.61</t>
  </si>
  <si>
    <t>1.1.62</t>
  </si>
  <si>
    <t>1.1.63</t>
  </si>
  <si>
    <t>1.1.64</t>
  </si>
  <si>
    <t>1.1.65</t>
  </si>
  <si>
    <t>1.1.66</t>
  </si>
  <si>
    <t>1.1.67</t>
  </si>
  <si>
    <t>1.1.68</t>
  </si>
  <si>
    <t>1.1.69</t>
  </si>
  <si>
    <t>1.1.70</t>
  </si>
  <si>
    <t>1.1.71</t>
  </si>
  <si>
    <t>1.1.72</t>
  </si>
  <si>
    <t>1.1.73</t>
  </si>
  <si>
    <t>1.1.74</t>
  </si>
  <si>
    <t>1.1.75</t>
  </si>
  <si>
    <t>1.1.76</t>
  </si>
  <si>
    <t>1.1.77</t>
  </si>
  <si>
    <t>1.1.78</t>
  </si>
  <si>
    <t>1.1.79</t>
  </si>
  <si>
    <t>1.1.80</t>
  </si>
  <si>
    <t>1.1.81</t>
  </si>
  <si>
    <t>1.1.82</t>
  </si>
  <si>
    <t>1.1.83</t>
  </si>
  <si>
    <t>1.3.01</t>
  </si>
  <si>
    <t>1.3.02</t>
  </si>
  <si>
    <t>1.3.03</t>
  </si>
  <si>
    <t>1.3.04</t>
  </si>
  <si>
    <t>1.3.05</t>
  </si>
  <si>
    <t>1.3.06</t>
  </si>
  <si>
    <t>1.3.07</t>
  </si>
  <si>
    <t>1.3.08</t>
  </si>
  <si>
    <t>1.3.09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</si>
  <si>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</si>
  <si>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</si>
  <si>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</si>
  <si>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</si>
  <si>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</si>
  <si>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</si>
  <si>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</si>
  <si>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</si>
  <si>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</si>
  <si>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</si>
  <si>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</si>
  <si>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</si>
  <si>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</si>
  <si>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</si>
  <si>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</si>
  <si>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1.3.25</t>
  </si>
  <si>
    <t>1.3.26</t>
  </si>
  <si>
    <t>1.3.27</t>
  </si>
  <si>
    <t>1.3.28</t>
  </si>
  <si>
    <t>1.3.29</t>
  </si>
  <si>
    <t>1.3.30</t>
  </si>
  <si>
    <t>1.3.31</t>
  </si>
  <si>
    <t>1.3.32</t>
  </si>
  <si>
    <t>1.3.33</t>
  </si>
  <si>
    <t>1.3.34</t>
  </si>
  <si>
    <t>1.3.35</t>
  </si>
  <si>
    <t>1.3.36</t>
  </si>
  <si>
    <t>1.3.37</t>
  </si>
  <si>
    <t>1.3.38</t>
  </si>
  <si>
    <t>1.2.01</t>
  </si>
  <si>
    <t>1.2.02</t>
  </si>
  <si>
    <t>1.2.03</t>
  </si>
  <si>
    <t>1.2.04</t>
  </si>
  <si>
    <t>1.2.05</t>
  </si>
  <si>
    <t>1.2.06</t>
  </si>
  <si>
    <t>1.2.07</t>
  </si>
  <si>
    <t>1.2.08</t>
  </si>
  <si>
    <t>1.2.09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</si>
  <si>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</si>
  <si>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</si>
  <si>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</si>
  <si>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</si>
  <si>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</si>
  <si>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</si>
  <si>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</si>
  <si>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</si>
  <si>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</si>
  <si>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</si>
  <si>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</si>
  <si>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</si>
  <si>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</si>
  <si>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</si>
  <si>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</si>
  <si>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</si>
  <si>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</si>
  <si>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</si>
  <si>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</si>
  <si>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t>1.2.29</t>
  </si>
  <si>
    <t>1.2.30</t>
  </si>
  <si>
    <t>1.2.31</t>
  </si>
  <si>
    <t>1.2.32</t>
  </si>
  <si>
    <t>1.2.33</t>
  </si>
  <si>
    <t>1.2.34</t>
  </si>
  <si>
    <t>1.2.35</t>
  </si>
  <si>
    <t>1.2.36</t>
  </si>
  <si>
    <t>1.2.37</t>
  </si>
  <si>
    <t>1.2.38</t>
  </si>
  <si>
    <t>1.2.39</t>
  </si>
  <si>
    <t>1.2.40</t>
  </si>
  <si>
    <t>1.2.41</t>
  </si>
  <si>
    <t>1.2.42</t>
  </si>
  <si>
    <t>1.2.43</t>
  </si>
  <si>
    <t>1.2.44</t>
  </si>
  <si>
    <t>1.2.45</t>
  </si>
  <si>
    <t>1.2.46</t>
  </si>
  <si>
    <t>Ruas Arnoldo Serafim, Agenor Generoso Mello, Subtenente PM João de Souza, Galdino de Borba e Manoel Francisco Coelho</t>
  </si>
  <si>
    <t>LOCAL: ARNOLDO SERAFIM</t>
  </si>
  <si>
    <t>BAIRRO: ESPINHEIROS</t>
  </si>
  <si>
    <t>LOCAL: AGENOR GENEROSO MELLO</t>
  </si>
  <si>
    <t>LOCAL: SUBTENENTE PM JOÃO DE SOUZA</t>
  </si>
  <si>
    <t>BAIRRO: CORDEIROS</t>
  </si>
  <si>
    <t>1.4</t>
  </si>
  <si>
    <t>LOCAL: GALDINO DE BORBA</t>
  </si>
  <si>
    <t>LOCAL: MANOEL FRANCISCO COELHO</t>
  </si>
  <si>
    <t>BAIRRO: SÃO VICENTE</t>
  </si>
  <si>
    <t>1.5</t>
  </si>
  <si>
    <t>1.5.01</t>
  </si>
  <si>
    <t>1.4.01</t>
  </si>
  <si>
    <t>2.5</t>
  </si>
  <si>
    <t>2.4</t>
  </si>
  <si>
    <t>Adaptador estribo cunha 1/0-2/0 AWG 35mm² AZ</t>
  </si>
  <si>
    <t>Alça Preformada CA/CAA 4 AWG  Distribuição</t>
  </si>
  <si>
    <t xml:space="preserve">Alça Preformada cordoalha 9,5mm </t>
  </si>
  <si>
    <t>Anel amarração silicone 90x140mm Espaçador</t>
  </si>
  <si>
    <t>Armação secundaria 2 estribos</t>
  </si>
  <si>
    <t>Braço antibalanço rede compacta 25/35KV</t>
  </si>
  <si>
    <t>Braço tipo L rede compacta 25/35KV</t>
  </si>
  <si>
    <t xml:space="preserve">Cabo Aço Mensageiro RD Compacta 9,5mm </t>
  </si>
  <si>
    <t>Cabo Aluminio Coberto XLPE 50mm² 25KV</t>
  </si>
  <si>
    <t>Conector Cunha Ramal Tipo I</t>
  </si>
  <si>
    <t>Conector Cunha Ramal Tipo VII</t>
  </si>
  <si>
    <t>Espaçador Losangular RD Compacta 25/35KV</t>
  </si>
  <si>
    <t>Estribo Aço para Braço L</t>
  </si>
  <si>
    <t>Fixador de Perfil U rede compacta</t>
  </si>
  <si>
    <t>Grampo de ancoragem cabo coberto 50mm²  25KV</t>
  </si>
  <si>
    <t>Massa para isolamento eletrico rolo 38x1,5x3,2mm</t>
  </si>
  <si>
    <t>Parafuso Cabeça abaulada 16x70x60mm  c/ porca</t>
  </si>
  <si>
    <t>Perfil U rede compacta</t>
  </si>
  <si>
    <t>POSTE CONCRETO DT 10M 600DAN 1 SEGM</t>
  </si>
  <si>
    <t>POSTE CONCRETO DT 11M 600DAN 1 SEGM</t>
  </si>
  <si>
    <t>Cinta Circular 230mm</t>
  </si>
  <si>
    <t>Base para Rele Fotoeletronico</t>
  </si>
  <si>
    <t>Braço de Iluminação Publica - 1,50m  com sapata</t>
  </si>
  <si>
    <t>Lampada vapor de sodio tubular 70W E-27</t>
  </si>
  <si>
    <t>Luminária fechada de Iluminação Publica  E-27</t>
  </si>
  <si>
    <t>Reator externo para lampada vapor sodio 70W</t>
  </si>
  <si>
    <t>M.O. RETIRAR ( REDE ) ULV</t>
  </si>
  <si>
    <t xml:space="preserve">BAIRRO: CORDEIROS </t>
  </si>
  <si>
    <t>Cinta Circular 170mm</t>
  </si>
  <si>
    <t>Cinta Circular 180mm</t>
  </si>
  <si>
    <t>Parafuso Cabeça abaulada 16x150x75mm  c/ porca</t>
  </si>
  <si>
    <t>Sela para Cruzeta</t>
  </si>
  <si>
    <t>Cabo Multiplexado al 3x1x10 + 10mm² 0,6/1KV I</t>
  </si>
  <si>
    <t>1.3.39</t>
  </si>
  <si>
    <t>1.3.40</t>
  </si>
  <si>
    <t>1.3.41</t>
  </si>
  <si>
    <t>1.3.42</t>
  </si>
  <si>
    <t>1.3.43</t>
  </si>
  <si>
    <t>1.3.44</t>
  </si>
  <si>
    <t>1.3.45</t>
  </si>
  <si>
    <t>1.3.46</t>
  </si>
  <si>
    <t>1.3.47</t>
  </si>
  <si>
    <t>1.3.48</t>
  </si>
  <si>
    <t>1.3.49</t>
  </si>
  <si>
    <t>1.3.50</t>
  </si>
  <si>
    <t>1.4.02</t>
  </si>
  <si>
    <t>1.4.03</t>
  </si>
  <si>
    <t>1.4.04</t>
  </si>
  <si>
    <t>1.4.05</t>
  </si>
  <si>
    <t>1.4.06</t>
  </si>
  <si>
    <t>1.4.07</t>
  </si>
  <si>
    <t>1.4.08</t>
  </si>
  <si>
    <t>1.4.09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</si>
  <si>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</si>
  <si>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</si>
  <si>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</si>
  <si>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</si>
  <si>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</si>
  <si>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</si>
  <si>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</si>
  <si>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</si>
  <si>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</si>
  <si>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</si>
  <si>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</si>
  <si>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</si>
  <si>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1.4.22</t>
  </si>
  <si>
    <t>1.4.23</t>
  </si>
  <si>
    <t>1.4.24</t>
  </si>
  <si>
    <t>1.4.25</t>
  </si>
  <si>
    <t>1.5.02</t>
  </si>
  <si>
    <t>1.5.03</t>
  </si>
  <si>
    <t>1.5.04</t>
  </si>
  <si>
    <t>1.5.05</t>
  </si>
  <si>
    <t>1.5.06</t>
  </si>
  <si>
    <t>1.5.07</t>
  </si>
  <si>
    <t>1.5.08</t>
  </si>
  <si>
    <t>1.5.09</t>
  </si>
  <si>
    <t>1.5.10</t>
  </si>
  <si>
    <t>1.5.11</t>
  </si>
  <si>
    <t>1.5.12</t>
  </si>
  <si>
    <t>1.5.13</t>
  </si>
  <si>
    <t>1.5.14</t>
  </si>
  <si>
    <t>1.5.15</t>
  </si>
  <si>
    <t>1.5.16</t>
  </si>
  <si>
    <t>1.5.17</t>
  </si>
  <si>
    <t>1.5.18</t>
  </si>
  <si>
    <t>1.5.19</t>
  </si>
  <si>
    <t>1.5.20</t>
  </si>
  <si>
    <t>1.5.21</t>
  </si>
  <si>
    <t>1.5.22</t>
  </si>
  <si>
    <t>1.5.23</t>
  </si>
  <si>
    <t>1.5.24</t>
  </si>
  <si>
    <t>1.5.25</t>
  </si>
  <si>
    <t>1.5.26</t>
  </si>
  <si>
    <t>1.5.27</t>
  </si>
  <si>
    <t>1.5.28</t>
  </si>
  <si>
    <t>1.5.29</t>
  </si>
  <si>
    <t>1.5.30</t>
  </si>
  <si>
    <t>1.5.31</t>
  </si>
  <si>
    <t>1.5.32</t>
  </si>
  <si>
    <t>2.1.01</t>
  </si>
  <si>
    <t>2.1.02</t>
  </si>
  <si>
    <t>2.1.03</t>
  </si>
  <si>
    <t>2.1.04</t>
  </si>
  <si>
    <t>2.1.05</t>
  </si>
  <si>
    <t>2.1.06</t>
  </si>
  <si>
    <t>2.1.07</t>
  </si>
  <si>
    <t>2.1.08</t>
  </si>
  <si>
    <t>2.1.09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</si>
  <si>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</si>
  <si>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</si>
  <si>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</si>
  <si>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</si>
  <si>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</si>
  <si>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</si>
  <si>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</si>
  <si>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</si>
  <si>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</si>
  <si>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</si>
  <si>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</si>
  <si>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</si>
  <si>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</si>
  <si>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</si>
  <si>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2.1.24</t>
  </si>
  <si>
    <t>2.1.25</t>
  </si>
  <si>
    <t>2.1.26</t>
  </si>
  <si>
    <t>2.1.27</t>
  </si>
  <si>
    <t>2.1.28</t>
  </si>
  <si>
    <t>2.1.29</t>
  </si>
  <si>
    <t>2.1.30</t>
  </si>
  <si>
    <t>2.1.31</t>
  </si>
  <si>
    <t>2.1.32</t>
  </si>
  <si>
    <t>2.1.33</t>
  </si>
  <si>
    <t>2.1.34</t>
  </si>
  <si>
    <t>2.1.35</t>
  </si>
  <si>
    <t>2.1.36</t>
  </si>
  <si>
    <t>2.2.01</t>
  </si>
  <si>
    <t>2.3.01</t>
  </si>
  <si>
    <t>2.3.02</t>
  </si>
  <si>
    <t>2.2.02</t>
  </si>
  <si>
    <t>2.2.03</t>
  </si>
  <si>
    <t>2.2.04</t>
  </si>
  <si>
    <t>2.2.05</t>
  </si>
  <si>
    <t>2.2.06</t>
  </si>
  <si>
    <t>2.2.07</t>
  </si>
  <si>
    <t>2.2.08</t>
  </si>
  <si>
    <t>2.2.09</t>
  </si>
  <si>
    <t>2.2.10</t>
  </si>
  <si>
    <t>2.2.11</t>
  </si>
  <si>
    <t>2.2.12</t>
  </si>
  <si>
    <t>2.2.13</t>
  </si>
  <si>
    <t>2.2.14</t>
  </si>
  <si>
    <t>2.3.03</t>
  </si>
  <si>
    <t>2.3.04</t>
  </si>
  <si>
    <t>2.3.05</t>
  </si>
  <si>
    <t>2.3.06</t>
  </si>
  <si>
    <t>2.3.07</t>
  </si>
  <si>
    <t>2.3.08</t>
  </si>
  <si>
    <t>2.3.09</t>
  </si>
  <si>
    <t>2.3.10</t>
  </si>
  <si>
    <t>2.3.11</t>
  </si>
  <si>
    <t>2.3.12</t>
  </si>
  <si>
    <t>2.3.13</t>
  </si>
  <si>
    <t>2.3.14</t>
  </si>
  <si>
    <t>2.3.15</t>
  </si>
  <si>
    <t>2.3.16</t>
  </si>
  <si>
    <t>2.3.17</t>
  </si>
  <si>
    <t>2.3.18</t>
  </si>
  <si>
    <t>2.3.19</t>
  </si>
  <si>
    <t>2.3.20</t>
  </si>
  <si>
    <t>2.3.21</t>
  </si>
  <si>
    <t>2.4.01</t>
  </si>
  <si>
    <t>2.4.02</t>
  </si>
  <si>
    <t>2.4.03</t>
  </si>
  <si>
    <t>2.4.04</t>
  </si>
  <si>
    <t>2.4.05</t>
  </si>
  <si>
    <t>2.4.06</t>
  </si>
  <si>
    <t>2.4.07</t>
  </si>
  <si>
    <t>2.4.08</t>
  </si>
  <si>
    <t>2.4.09</t>
  </si>
  <si>
    <t>2.4.10</t>
  </si>
  <si>
    <t>2.4.11</t>
  </si>
  <si>
    <t>2.4.12</t>
  </si>
  <si>
    <t>2.4.13</t>
  </si>
  <si>
    <t>2.4.14</t>
  </si>
  <si>
    <t>2.5.01</t>
  </si>
  <si>
    <t>2.5.02</t>
  </si>
  <si>
    <t>2.5.03</t>
  </si>
  <si>
    <t>2.5.04</t>
  </si>
  <si>
    <t>2.5.05</t>
  </si>
  <si>
    <t>2.5.06</t>
  </si>
  <si>
    <t>2.5.07</t>
  </si>
  <si>
    <t>2.5.08</t>
  </si>
  <si>
    <t>2.5.09</t>
  </si>
  <si>
    <t>2.5.10</t>
  </si>
  <si>
    <t>2.5.11</t>
  </si>
  <si>
    <t>2.5.12</t>
  </si>
  <si>
    <t>2.5.13</t>
  </si>
  <si>
    <t>2.5.14</t>
  </si>
  <si>
    <t>2.5.15</t>
  </si>
  <si>
    <t>2.5.16</t>
  </si>
  <si>
    <t>mercado</t>
  </si>
  <si>
    <t>120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</si>
</sst>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52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  <scheme val="minor"/>
    </font>
    <font>
      <sz val="11"/>
      <color indexed="6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6">
    <xf numFmtId="0" fontId="0" fillId="0" borderId="0"/>
    <xf numFmtId="0" fontId="1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7" borderId="11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9" borderId="0" applyNumberFormat="0" applyBorder="0" applyAlignment="0" applyProtection="0"/>
    <xf numFmtId="0" fontId="14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7" fillId="14" borderId="0" applyNumberFormat="0" applyBorder="0" applyAlignment="0" applyProtection="0"/>
    <xf numFmtId="0" fontId="21" fillId="16" borderId="9" applyNumberFormat="0" applyAlignment="0" applyProtection="0"/>
    <xf numFmtId="0" fontId="16" fillId="0" borderId="13" applyNumberFormat="0" applyFill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9" fillId="16" borderId="9" applyNumberFormat="0" applyAlignment="0" applyProtection="0"/>
    <xf numFmtId="0" fontId="8" fillId="13" borderId="0" applyNumberFormat="0" applyBorder="0" applyAlignment="0" applyProtection="0"/>
    <xf numFmtId="0" fontId="22" fillId="6" borderId="0" applyNumberFormat="0" applyBorder="0" applyAlignment="0" applyProtection="0"/>
    <xf numFmtId="0" fontId="15" fillId="8" borderId="12" applyNumberFormat="0" applyFont="0" applyAlignment="0" applyProtection="0"/>
    <xf numFmtId="0" fontId="10" fillId="16" borderId="10" applyNumberFormat="0" applyAlignment="0" applyProtection="0"/>
    <xf numFmtId="0" fontId="17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4" fillId="0" borderId="17" applyNumberFormat="0" applyFill="0" applyAlignment="0" applyProtection="0"/>
    <xf numFmtId="164" fontId="1" fillId="0" borderId="0" applyFont="0" applyFill="0" applyBorder="0" applyAlignment="0" applyProtection="0"/>
  </cellStyleXfs>
  <cellXfs count="141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43" fontId="0" fillId="0" borderId="1" xfId="2" applyFont="1" applyBorder="1"/>
    <xf numFmtId="43" fontId="0" fillId="0" borderId="1" xfId="0" applyNumberFormat="1" applyBorder="1"/>
    <xf numFmtId="0" fontId="4" fillId="5" borderId="2" xfId="0" applyFont="1" applyFill="1" applyBorder="1"/>
    <xf numFmtId="0" fontId="2" fillId="5" borderId="3" xfId="1" applyFont="1" applyFill="1" applyBorder="1"/>
    <xf numFmtId="0" fontId="4" fillId="5" borderId="3" xfId="0" applyFont="1" applyFill="1" applyBorder="1"/>
    <xf numFmtId="0" fontId="4" fillId="5" borderId="4" xfId="0" applyFont="1" applyFill="1" applyBorder="1"/>
    <xf numFmtId="43" fontId="4" fillId="5" borderId="1" xfId="0" applyNumberFormat="1" applyFont="1" applyFill="1" applyBorder="1"/>
    <xf numFmtId="0" fontId="0" fillId="4" borderId="1" xfId="0" applyFill="1" applyBorder="1" applyAlignment="1">
      <alignment horizontal="center" vertical="center"/>
    </xf>
    <xf numFmtId="43" fontId="0" fillId="4" borderId="1" xfId="0" applyNumberFormat="1" applyFill="1" applyBorder="1" applyAlignment="1">
      <alignment horizontal="center" vertical="center"/>
    </xf>
    <xf numFmtId="0" fontId="5" fillId="0" borderId="0" xfId="0" applyFont="1"/>
    <xf numFmtId="0" fontId="0" fillId="0" borderId="1" xfId="0" applyBorder="1"/>
    <xf numFmtId="0" fontId="0" fillId="2" borderId="1" xfId="0" applyFill="1" applyBorder="1" applyAlignment="1">
      <alignment horizontal="center" wrapText="1"/>
    </xf>
    <xf numFmtId="43" fontId="4" fillId="5" borderId="3" xfId="2" applyFont="1" applyFill="1" applyBorder="1"/>
    <xf numFmtId="43" fontId="4" fillId="5" borderId="4" xfId="2" applyFont="1" applyFill="1" applyBorder="1"/>
    <xf numFmtId="43" fontId="4" fillId="5" borderId="1" xfId="2" applyFont="1" applyFill="1" applyBorder="1"/>
    <xf numFmtId="43" fontId="0" fillId="0" borderId="0" xfId="0" applyNumberFormat="1" applyBorder="1"/>
    <xf numFmtId="0" fontId="4" fillId="0" borderId="1" xfId="0" applyFont="1" applyBorder="1" applyAlignment="1">
      <alignment horizontal="center"/>
    </xf>
    <xf numFmtId="10" fontId="0" fillId="0" borderId="1" xfId="3" applyNumberFormat="1" applyFont="1" applyBorder="1"/>
    <xf numFmtId="0" fontId="4" fillId="0" borderId="0" xfId="0" applyFont="1"/>
    <xf numFmtId="0" fontId="0" fillId="3" borderId="2" xfId="0" applyFill="1" applyBorder="1"/>
    <xf numFmtId="0" fontId="0" fillId="3" borderId="4" xfId="0" applyFill="1" applyBorder="1"/>
    <xf numFmtId="0" fontId="0" fillId="3" borderId="3" xfId="0" applyFill="1" applyBorder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0" fontId="0" fillId="0" borderId="0" xfId="0" applyFill="1"/>
    <xf numFmtId="0" fontId="0" fillId="0" borderId="0" xfId="0" applyFill="1" applyBorder="1" applyAlignment="1">
      <alignment horizontal="center" vertical="center"/>
    </xf>
    <xf numFmtId="43" fontId="0" fillId="0" borderId="0" xfId="0" applyNumberFormat="1" applyFill="1" applyBorder="1" applyAlignment="1">
      <alignment horizontal="center" vertical="center"/>
    </xf>
    <xf numFmtId="43" fontId="0" fillId="0" borderId="0" xfId="2" applyFont="1" applyFill="1" applyBorder="1"/>
    <xf numFmtId="43" fontId="4" fillId="0" borderId="0" xfId="2" applyFont="1" applyFill="1" applyBorder="1"/>
    <xf numFmtId="0" fontId="0" fillId="0" borderId="4" xfId="0" applyBorder="1" applyAlignment="1">
      <alignment horizontal="center" vertical="center"/>
    </xf>
    <xf numFmtId="0" fontId="0" fillId="0" borderId="0" xfId="0"/>
    <xf numFmtId="0" fontId="0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43" fontId="0" fillId="0" borderId="0" xfId="2" applyFont="1" applyBorder="1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18" xfId="1" applyBorder="1" applyAlignment="1">
      <alignment horizontal="center"/>
    </xf>
    <xf numFmtId="0" fontId="1" fillId="0" borderId="18" xfId="1" applyBorder="1" applyAlignment="1"/>
    <xf numFmtId="0" fontId="0" fillId="0" borderId="1" xfId="0" applyNumberFormat="1" applyBorder="1" applyAlignment="1" applyProtection="1">
      <alignment horizontal="center"/>
    </xf>
    <xf numFmtId="0" fontId="1" fillId="0" borderId="18" xfId="1" applyBorder="1"/>
    <xf numFmtId="3" fontId="0" fillId="0" borderId="1" xfId="0" applyNumberFormat="1" applyBorder="1" applyAlignment="1">
      <alignment horizontal="center"/>
    </xf>
    <xf numFmtId="43" fontId="23" fillId="0" borderId="1" xfId="2" applyFont="1" applyFill="1" applyBorder="1" applyProtection="1">
      <protection locked="0"/>
    </xf>
    <xf numFmtId="43" fontId="0" fillId="4" borderId="0" xfId="0" applyNumberFormat="1" applyFill="1" applyBorder="1" applyAlignment="1">
      <alignment horizontal="center" vertical="center"/>
    </xf>
    <xf numFmtId="0" fontId="0" fillId="4" borderId="0" xfId="0" applyFill="1"/>
    <xf numFmtId="43" fontId="4" fillId="4" borderId="0" xfId="2" applyFont="1" applyFill="1" applyBorder="1"/>
    <xf numFmtId="43" fontId="0" fillId="4" borderId="1" xfId="2" applyFont="1" applyFill="1" applyBorder="1"/>
    <xf numFmtId="0" fontId="0" fillId="0" borderId="0" xfId="0" applyBorder="1"/>
    <xf numFmtId="0" fontId="6" fillId="0" borderId="0" xfId="0" applyFont="1" applyFill="1" applyBorder="1" applyAlignment="1">
      <alignment horizontal="center" vertical="center" wrapText="1"/>
    </xf>
    <xf numFmtId="0" fontId="4" fillId="4" borderId="0" xfId="0" applyFont="1" applyFill="1" applyBorder="1"/>
    <xf numFmtId="0" fontId="2" fillId="4" borderId="0" xfId="1" applyFont="1" applyFill="1" applyBorder="1"/>
    <xf numFmtId="0" fontId="0" fillId="30" borderId="1" xfId="0" applyFill="1" applyBorder="1" applyAlignment="1"/>
    <xf numFmtId="43" fontId="0" fillId="0" borderId="1" xfId="3" applyNumberFormat="1" applyFont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/>
    </xf>
    <xf numFmtId="0" fontId="24" fillId="4" borderId="0" xfId="0" applyFont="1" applyFill="1" applyBorder="1" applyAlignment="1">
      <alignment horizontal="center" vertical="center"/>
    </xf>
    <xf numFmtId="43" fontId="4" fillId="4" borderId="0" xfId="2" applyFont="1" applyFill="1" applyBorder="1" applyAlignment="1">
      <alignment horizontal="center" vertical="center" wrapText="1"/>
    </xf>
    <xf numFmtId="43" fontId="0" fillId="4" borderId="0" xfId="0" applyNumberFormat="1" applyFill="1" applyBorder="1" applyAlignment="1" applyProtection="1">
      <alignment horizontal="center" vertical="center"/>
      <protection locked="0"/>
    </xf>
    <xf numFmtId="0" fontId="2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1" xfId="0" applyBorder="1" applyAlignment="1">
      <alignment horizontal="center" wrapText="1"/>
    </xf>
    <xf numFmtId="0" fontId="2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43" fontId="0" fillId="4" borderId="1" xfId="2" applyFont="1" applyFill="1" applyBorder="1" applyAlignment="1">
      <alignment horizontal="center"/>
    </xf>
    <xf numFmtId="43" fontId="4" fillId="4" borderId="1" xfId="2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0" fillId="0" borderId="0" xfId="0" applyAlignment="1"/>
    <xf numFmtId="0" fontId="0" fillId="4" borderId="0" xfId="0" applyFill="1" applyBorder="1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3" fontId="0" fillId="0" borderId="1" xfId="2" applyFont="1" applyFill="1" applyBorder="1" applyProtection="1">
      <protection locked="0"/>
    </xf>
    <xf numFmtId="43" fontId="0" fillId="0" borderId="0" xfId="2" applyFont="1" applyFill="1" applyBorder="1" applyAlignment="1">
      <alignment vertical="center"/>
    </xf>
    <xf numFmtId="0" fontId="0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4" borderId="18" xfId="1" applyFill="1" applyBorder="1" applyAlignment="1">
      <alignment horizontal="center" vertical="center"/>
    </xf>
    <xf numFmtId="0" fontId="1" fillId="4" borderId="18" xfId="1" applyFill="1" applyBorder="1" applyAlignment="1">
      <alignment vertical="center" wrapText="1"/>
    </xf>
    <xf numFmtId="0" fontId="0" fillId="4" borderId="1" xfId="0" applyNumberFormat="1" applyFill="1" applyBorder="1" applyAlignment="1" applyProtection="1">
      <alignment horizontal="center" vertical="center"/>
    </xf>
    <xf numFmtId="0" fontId="0" fillId="4" borderId="0" xfId="0" applyFill="1" applyAlignment="1">
      <alignment vertical="center"/>
    </xf>
    <xf numFmtId="0" fontId="1" fillId="4" borderId="1" xfId="1" applyFont="1" applyFill="1" applyBorder="1" applyAlignment="1">
      <alignment horizontal="center"/>
    </xf>
    <xf numFmtId="0" fontId="1" fillId="4" borderId="1" xfId="1" applyFont="1" applyFill="1" applyBorder="1"/>
    <xf numFmtId="0" fontId="0" fillId="4" borderId="1" xfId="0" applyFont="1" applyFill="1" applyBorder="1" applyAlignment="1">
      <alignment horizontal="center"/>
    </xf>
    <xf numFmtId="43" fontId="0" fillId="0" borderId="1" xfId="2" applyFont="1" applyFill="1" applyBorder="1" applyAlignment="1" applyProtection="1">
      <alignment vertical="center"/>
      <protection locked="0"/>
    </xf>
    <xf numFmtId="43" fontId="0" fillId="0" borderId="1" xfId="2" applyFont="1" applyFill="1" applyBorder="1" applyAlignment="1" applyProtection="1">
      <alignment horizontal="center"/>
      <protection locked="0"/>
    </xf>
    <xf numFmtId="43" fontId="0" fillId="0" borderId="0" xfId="2" applyFont="1" applyFill="1" applyBorder="1" applyAlignment="1">
      <alignment horizontal="center"/>
    </xf>
    <xf numFmtId="43" fontId="0" fillId="0" borderId="1" xfId="2" applyFont="1" applyFill="1" applyBorder="1" applyAlignment="1">
      <alignment horizontal="center"/>
    </xf>
    <xf numFmtId="43" fontId="4" fillId="0" borderId="1" xfId="2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3" fontId="0" fillId="0" borderId="1" xfId="2" applyFont="1" applyFill="1" applyBorder="1"/>
    <xf numFmtId="43" fontId="0" fillId="0" borderId="1" xfId="2" applyFont="1" applyFill="1" applyBorder="1" applyAlignment="1">
      <alignment vertical="center"/>
    </xf>
    <xf numFmtId="0" fontId="1" fillId="0" borderId="18" xfId="1" applyFill="1" applyBorder="1" applyAlignment="1">
      <alignment horizontal="center"/>
    </xf>
    <xf numFmtId="0" fontId="1" fillId="0" borderId="18" xfId="1" applyFill="1" applyBorder="1"/>
    <xf numFmtId="0" fontId="0" fillId="0" borderId="1" xfId="0" applyNumberFormat="1" applyFill="1" applyBorder="1" applyAlignment="1" applyProtection="1">
      <alignment horizontal="center"/>
    </xf>
    <xf numFmtId="0" fontId="0" fillId="0" borderId="1" xfId="0" applyFill="1" applyBorder="1" applyAlignment="1">
      <alignment horizontal="center"/>
    </xf>
    <xf numFmtId="0" fontId="1" fillId="0" borderId="18" xfId="1" applyFill="1" applyBorder="1" applyAlignment="1">
      <alignment horizontal="center" vertical="center"/>
    </xf>
    <xf numFmtId="0" fontId="1" fillId="0" borderId="18" xfId="1" applyFill="1" applyBorder="1" applyAlignment="1">
      <alignment vertical="center" wrapText="1"/>
    </xf>
    <xf numFmtId="0" fontId="0" fillId="0" borderId="1" xfId="0" applyNumberFormat="1" applyFill="1" applyBorder="1" applyAlignment="1" applyProtection="1">
      <alignment horizontal="center" vertical="center"/>
    </xf>
    <xf numFmtId="43" fontId="0" fillId="30" borderId="1" xfId="2" applyFont="1" applyFill="1" applyBorder="1" applyProtection="1">
      <protection locked="0"/>
    </xf>
    <xf numFmtId="43" fontId="0" fillId="30" borderId="1" xfId="2" applyFont="1" applyFill="1" applyBorder="1" applyAlignment="1" applyProtection="1">
      <alignment horizontal="center"/>
      <protection locked="0"/>
    </xf>
    <xf numFmtId="0" fontId="4" fillId="5" borderId="1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4" borderId="21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29" borderId="2" xfId="0" applyFont="1" applyFill="1" applyBorder="1" applyAlignment="1">
      <alignment horizontal="center" vertical="center"/>
    </xf>
    <xf numFmtId="0" fontId="5" fillId="29" borderId="3" xfId="0" applyFont="1" applyFill="1" applyBorder="1" applyAlignment="1">
      <alignment horizontal="center" vertical="center"/>
    </xf>
    <xf numFmtId="0" fontId="5" fillId="29" borderId="4" xfId="0" applyFont="1" applyFill="1" applyBorder="1" applyAlignment="1">
      <alignment horizontal="center" vertical="center"/>
    </xf>
    <xf numFmtId="0" fontId="24" fillId="29" borderId="2" xfId="0" applyFont="1" applyFill="1" applyBorder="1" applyAlignment="1">
      <alignment horizontal="center" vertical="center"/>
    </xf>
    <xf numFmtId="0" fontId="24" fillId="29" borderId="3" xfId="0" applyFont="1" applyFill="1" applyBorder="1" applyAlignment="1">
      <alignment horizontal="center" vertical="center"/>
    </xf>
    <xf numFmtId="0" fontId="24" fillId="29" borderId="4" xfId="0" applyFont="1" applyFill="1" applyBorder="1" applyAlignment="1">
      <alignment horizontal="center" vertical="center"/>
    </xf>
    <xf numFmtId="43" fontId="4" fillId="0" borderId="19" xfId="2" applyFont="1" applyBorder="1" applyAlignment="1">
      <alignment horizontal="center" vertical="center" wrapText="1"/>
    </xf>
    <xf numFmtId="43" fontId="4" fillId="0" borderId="20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3" fontId="0" fillId="30" borderId="1" xfId="0" applyNumberFormat="1" applyFill="1" applyBorder="1" applyAlignment="1" applyProtection="1">
      <alignment horizontal="center" vertical="center"/>
      <protection locked="0"/>
    </xf>
    <xf numFmtId="0" fontId="2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3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wrapText="1"/>
    </xf>
  </cellXfs>
  <cellStyles count="46">
    <cellStyle name="20% - Ênfase1 2" xfId="10"/>
    <cellStyle name="20% - Ênfase2 2" xfId="11"/>
    <cellStyle name="20% - Ênfase3 2" xfId="12"/>
    <cellStyle name="20% - Ênfase4 2" xfId="13"/>
    <cellStyle name="20% - Ênfase5" xfId="9" builtinId="46" customBuiltin="1"/>
    <cellStyle name="20% - Ênfase6 2" xfId="14"/>
    <cellStyle name="40% - Ênfase1 2" xfId="15"/>
    <cellStyle name="40% - Ênfase2" xfId="7" builtinId="35" customBuiltin="1"/>
    <cellStyle name="40% - Ênfase3 2" xfId="16"/>
    <cellStyle name="40% - Ênfase4 2" xfId="17"/>
    <cellStyle name="40% - Ênfase5 2" xfId="18"/>
    <cellStyle name="40% - Ênfase6 2" xfId="19"/>
    <cellStyle name="60% - Ênfase1 2" xfId="20"/>
    <cellStyle name="60% - Ênfase2 2" xfId="21"/>
    <cellStyle name="60% - Ênfase3 2" xfId="22"/>
    <cellStyle name="60% - Ênfase4 2" xfId="23"/>
    <cellStyle name="60% - Ênfase5 2" xfId="24"/>
    <cellStyle name="60% - Ênfase6 2" xfId="25"/>
    <cellStyle name="Bom 2" xfId="26"/>
    <cellStyle name="Cálculo 2" xfId="27"/>
    <cellStyle name="Célula de Verificação" xfId="4" builtinId="23" customBuiltin="1"/>
    <cellStyle name="Célula Vinculada 2" xfId="28"/>
    <cellStyle name="Ênfase1 2" xfId="29"/>
    <cellStyle name="Ênfase2 2" xfId="30"/>
    <cellStyle name="Ênfase3 2" xfId="31"/>
    <cellStyle name="Ênfase4 2" xfId="32"/>
    <cellStyle name="Ênfase5" xfId="8" builtinId="45" customBuiltin="1"/>
    <cellStyle name="Ênfase6 2" xfId="33"/>
    <cellStyle name="Entrada 2" xfId="34"/>
    <cellStyle name="Incorreto 2" xfId="35"/>
    <cellStyle name="Neutra 2" xfId="36"/>
    <cellStyle name="Normal" xfId="0" builtinId="0"/>
    <cellStyle name="Normal 2" xfId="1"/>
    <cellStyle name="Nota 2" xfId="37"/>
    <cellStyle name="Porcentagem" xfId="3" builtinId="5"/>
    <cellStyle name="Saída 2" xfId="38"/>
    <cellStyle name="Texto de Aviso" xfId="5" builtinId="11" customBuiltin="1"/>
    <cellStyle name="Texto Explicativo" xfId="6" builtinId="53" customBuiltin="1"/>
    <cellStyle name="Título 1 2" xfId="40"/>
    <cellStyle name="Título 2 2" xfId="41"/>
    <cellStyle name="Título 3 2" xfId="42"/>
    <cellStyle name="Título 4 2" xfId="43"/>
    <cellStyle name="Título 5" xfId="39"/>
    <cellStyle name="Total 2" xfId="44"/>
    <cellStyle name="Vírgula" xfId="2" builtinId="3"/>
    <cellStyle name="Vírgula 2" xfId="45"/>
  </cellStyles>
  <dxfs count="0"/>
  <tableStyles count="0" defaultTableStyle="TableStyleMedium2" defaultPivotStyle="PivotStyleLight16"/>
  <colors>
    <mruColors>
      <color rgb="FFFFFFCC"/>
      <color rgb="FFCCFF99"/>
      <color rgb="FFCCFFCC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94"/>
  <sheetViews>
    <sheetView tabSelected="1" zoomScaleNormal="100" workbookViewId="0">
      <selection activeCell="P20" sqref="P20"/>
    </sheetView>
  </sheetViews>
  <sheetFormatPr defaultRowHeight="15" x14ac:dyDescent="0.25"/>
  <cols>
    <col min="1" max="1" width="6.28515625" style="34" customWidth="1"/>
    <col min="2" max="2" width="8.7109375" style="34" customWidth="1"/>
    <col min="3" max="3" width="70.7109375" style="34" customWidth="1"/>
    <col min="4" max="4" width="4.7109375" style="34" customWidth="1"/>
    <col min="5" max="5" width="8.7109375" style="34" customWidth="1"/>
    <col min="6" max="6" width="1.42578125" style="34" customWidth="1"/>
    <col min="7" max="9" width="14.7109375" style="51" customWidth="1"/>
    <col min="10" max="10" width="1.7109375" style="28" customWidth="1"/>
    <col min="11" max="11" width="15.7109375" style="36" customWidth="1"/>
    <col min="12" max="12" width="2.140625" style="34" customWidth="1"/>
    <col min="13" max="16384" width="9.140625" style="34"/>
  </cols>
  <sheetData>
    <row r="2" spans="1:11" ht="18.75" x14ac:dyDescent="0.3">
      <c r="B2" s="13" t="s">
        <v>544</v>
      </c>
    </row>
    <row r="3" spans="1:11" x14ac:dyDescent="0.25">
      <c r="B3" s="22" t="s">
        <v>805</v>
      </c>
    </row>
    <row r="4" spans="1:11" ht="12" customHeight="1" x14ac:dyDescent="0.25">
      <c r="B4" s="22"/>
    </row>
    <row r="5" spans="1:11" ht="18.75" x14ac:dyDescent="0.25">
      <c r="B5" s="122" t="s">
        <v>38</v>
      </c>
      <c r="C5" s="123"/>
      <c r="D5" s="123"/>
      <c r="E5" s="124"/>
    </row>
    <row r="6" spans="1:11" ht="12" customHeight="1" x14ac:dyDescent="0.25"/>
    <row r="7" spans="1:11" ht="15.75" x14ac:dyDescent="0.25">
      <c r="B7" s="125" t="s">
        <v>42</v>
      </c>
      <c r="C7" s="126"/>
      <c r="D7" s="126"/>
      <c r="E7" s="127"/>
    </row>
    <row r="8" spans="1:11" ht="12" customHeight="1" x14ac:dyDescent="0.25"/>
    <row r="9" spans="1:11" ht="30" customHeight="1" x14ac:dyDescent="0.25">
      <c r="B9" s="22"/>
      <c r="D9" s="128" t="s">
        <v>39</v>
      </c>
      <c r="E9" s="129"/>
    </row>
    <row r="10" spans="1:11" ht="20.100000000000001" customHeight="1" x14ac:dyDescent="0.25">
      <c r="B10" s="130" t="s">
        <v>57</v>
      </c>
      <c r="C10" s="130"/>
      <c r="D10" s="131">
        <v>20</v>
      </c>
      <c r="E10" s="131"/>
    </row>
    <row r="11" spans="1:11" ht="12" customHeight="1" x14ac:dyDescent="0.25"/>
    <row r="12" spans="1:11" s="42" customFormat="1" ht="15" customHeight="1" x14ac:dyDescent="0.25">
      <c r="A12" s="40" t="s">
        <v>47</v>
      </c>
      <c r="B12" s="39" t="s">
        <v>806</v>
      </c>
      <c r="C12" s="39"/>
      <c r="D12" s="39"/>
      <c r="E12" s="39"/>
      <c r="G12" s="113" t="s">
        <v>50</v>
      </c>
      <c r="H12" s="114"/>
      <c r="I12" s="115" t="s">
        <v>53</v>
      </c>
      <c r="J12" s="29"/>
      <c r="K12" s="116" t="s">
        <v>14</v>
      </c>
    </row>
    <row r="13" spans="1:11" s="42" customFormat="1" ht="15" customHeight="1" x14ac:dyDescent="0.25">
      <c r="A13" s="43"/>
      <c r="B13" s="39" t="s">
        <v>807</v>
      </c>
      <c r="C13" s="39"/>
      <c r="D13" s="39"/>
      <c r="E13" s="39"/>
      <c r="G13" s="119" t="s">
        <v>52</v>
      </c>
      <c r="H13" s="119" t="s">
        <v>51</v>
      </c>
      <c r="I13" s="115"/>
      <c r="J13" s="29"/>
      <c r="K13" s="117"/>
    </row>
    <row r="14" spans="1:11" ht="30" customHeight="1" x14ac:dyDescent="0.25">
      <c r="A14" s="14"/>
      <c r="B14" s="15" t="s">
        <v>9</v>
      </c>
      <c r="C14" s="1" t="s">
        <v>0</v>
      </c>
      <c r="D14" s="1" t="s">
        <v>1</v>
      </c>
      <c r="E14" s="1" t="s">
        <v>2</v>
      </c>
      <c r="G14" s="120"/>
      <c r="H14" s="120"/>
      <c r="I14" s="115"/>
      <c r="J14" s="29"/>
      <c r="K14" s="118"/>
    </row>
    <row r="15" spans="1:11" x14ac:dyDescent="0.25">
      <c r="A15" s="14"/>
      <c r="B15" s="112" t="s">
        <v>3</v>
      </c>
      <c r="C15" s="112"/>
      <c r="D15" s="112"/>
      <c r="E15" s="112"/>
      <c r="G15" s="11"/>
      <c r="H15" s="50"/>
      <c r="I15" s="12"/>
      <c r="J15" s="30"/>
      <c r="K15" s="37"/>
    </row>
    <row r="16" spans="1:11" x14ac:dyDescent="0.25">
      <c r="A16" s="38" t="s">
        <v>638</v>
      </c>
      <c r="B16" s="44">
        <v>23151</v>
      </c>
      <c r="C16" s="45" t="s">
        <v>549</v>
      </c>
      <c r="D16" s="46" t="s">
        <v>550</v>
      </c>
      <c r="E16" s="38">
        <v>23</v>
      </c>
      <c r="G16" s="110">
        <v>0.97</v>
      </c>
      <c r="H16" s="53">
        <f t="shared" ref="H16:H79" si="0">ROUND(($D$10/100+1)*G16,2)</f>
        <v>1.1599999999999999</v>
      </c>
      <c r="I16" s="53">
        <f t="shared" ref="I16:I79" si="1">ROUND(H16*E16,2)</f>
        <v>26.68</v>
      </c>
      <c r="J16" s="31"/>
      <c r="K16" s="37">
        <v>412</v>
      </c>
    </row>
    <row r="17" spans="1:11" x14ac:dyDescent="0.25">
      <c r="A17" s="38" t="s">
        <v>639</v>
      </c>
      <c r="B17" s="44">
        <v>2189</v>
      </c>
      <c r="C17" s="45" t="s">
        <v>820</v>
      </c>
      <c r="D17" s="46" t="s">
        <v>550</v>
      </c>
      <c r="E17" s="38">
        <v>6</v>
      </c>
      <c r="G17" s="110">
        <v>36.57</v>
      </c>
      <c r="H17" s="53">
        <f t="shared" si="0"/>
        <v>43.88</v>
      </c>
      <c r="I17" s="53">
        <f t="shared" si="1"/>
        <v>263.27999999999997</v>
      </c>
      <c r="J17" s="31"/>
      <c r="K17" s="37" t="s">
        <v>1021</v>
      </c>
    </row>
    <row r="18" spans="1:11" x14ac:dyDescent="0.25">
      <c r="A18" s="38" t="s">
        <v>640</v>
      </c>
      <c r="B18" s="44">
        <v>2188</v>
      </c>
      <c r="C18" s="45" t="s">
        <v>551</v>
      </c>
      <c r="D18" s="46" t="s">
        <v>550</v>
      </c>
      <c r="E18" s="38">
        <v>3</v>
      </c>
      <c r="G18" s="110">
        <v>34.93</v>
      </c>
      <c r="H18" s="53">
        <f t="shared" si="0"/>
        <v>41.92</v>
      </c>
      <c r="I18" s="53">
        <f t="shared" si="1"/>
        <v>125.76</v>
      </c>
      <c r="J18" s="31"/>
      <c r="K18" s="37" t="s">
        <v>1021</v>
      </c>
    </row>
    <row r="19" spans="1:11" x14ac:dyDescent="0.25">
      <c r="A19" s="38" t="s">
        <v>641</v>
      </c>
      <c r="B19" s="44">
        <v>6155</v>
      </c>
      <c r="C19" s="45" t="s">
        <v>553</v>
      </c>
      <c r="D19" s="46" t="s">
        <v>550</v>
      </c>
      <c r="E19" s="38">
        <v>4</v>
      </c>
      <c r="G19" s="110">
        <v>22.54</v>
      </c>
      <c r="H19" s="53">
        <f t="shared" si="0"/>
        <v>27.05</v>
      </c>
      <c r="I19" s="53">
        <f t="shared" si="1"/>
        <v>108.2</v>
      </c>
      <c r="J19" s="31"/>
      <c r="K19" s="37">
        <v>11273</v>
      </c>
    </row>
    <row r="20" spans="1:11" x14ac:dyDescent="0.25">
      <c r="A20" s="38" t="s">
        <v>642</v>
      </c>
      <c r="B20" s="44">
        <v>6154</v>
      </c>
      <c r="C20" s="45" t="s">
        <v>554</v>
      </c>
      <c r="D20" s="46" t="s">
        <v>550</v>
      </c>
      <c r="E20" s="38">
        <v>12</v>
      </c>
      <c r="G20" s="110">
        <v>13.6</v>
      </c>
      <c r="H20" s="53">
        <f t="shared" si="0"/>
        <v>16.32</v>
      </c>
      <c r="I20" s="53">
        <f t="shared" si="1"/>
        <v>195.84</v>
      </c>
      <c r="J20" s="31"/>
      <c r="K20" s="37">
        <v>11272</v>
      </c>
    </row>
    <row r="21" spans="1:11" x14ac:dyDescent="0.25">
      <c r="A21" s="38" t="s">
        <v>643</v>
      </c>
      <c r="B21" s="44">
        <v>6153</v>
      </c>
      <c r="C21" s="45" t="s">
        <v>821</v>
      </c>
      <c r="D21" s="46" t="s">
        <v>550</v>
      </c>
      <c r="E21" s="38">
        <v>4</v>
      </c>
      <c r="G21" s="110">
        <v>7.26</v>
      </c>
      <c r="H21" s="53">
        <f t="shared" si="0"/>
        <v>8.7100000000000009</v>
      </c>
      <c r="I21" s="53">
        <f t="shared" si="1"/>
        <v>34.840000000000003</v>
      </c>
      <c r="J21" s="31"/>
      <c r="K21" s="37">
        <v>417</v>
      </c>
    </row>
    <row r="22" spans="1:11" x14ac:dyDescent="0.25">
      <c r="A22" s="38" t="s">
        <v>644</v>
      </c>
      <c r="B22" s="44">
        <v>6168</v>
      </c>
      <c r="C22" s="45" t="s">
        <v>822</v>
      </c>
      <c r="D22" s="46" t="s">
        <v>550</v>
      </c>
      <c r="E22" s="38">
        <v>2</v>
      </c>
      <c r="G22" s="110">
        <v>20.74</v>
      </c>
      <c r="H22" s="53">
        <f t="shared" si="0"/>
        <v>24.89</v>
      </c>
      <c r="I22" s="53">
        <f t="shared" si="1"/>
        <v>49.78</v>
      </c>
      <c r="J22" s="31"/>
      <c r="K22" s="37" t="s">
        <v>1021</v>
      </c>
    </row>
    <row r="23" spans="1:11" x14ac:dyDescent="0.25">
      <c r="A23" s="38" t="s">
        <v>645</v>
      </c>
      <c r="B23" s="44">
        <v>15782</v>
      </c>
      <c r="C23" s="45" t="s">
        <v>823</v>
      </c>
      <c r="D23" s="46" t="s">
        <v>550</v>
      </c>
      <c r="E23" s="38">
        <v>44</v>
      </c>
      <c r="G23" s="110">
        <v>4.8</v>
      </c>
      <c r="H23" s="53">
        <f t="shared" si="0"/>
        <v>5.76</v>
      </c>
      <c r="I23" s="53">
        <f t="shared" si="1"/>
        <v>253.44</v>
      </c>
      <c r="J23" s="31"/>
      <c r="K23" s="37" t="s">
        <v>1021</v>
      </c>
    </row>
    <row r="24" spans="1:11" x14ac:dyDescent="0.25">
      <c r="A24" s="38" t="s">
        <v>646</v>
      </c>
      <c r="B24" s="44">
        <v>2270</v>
      </c>
      <c r="C24" s="45" t="s">
        <v>555</v>
      </c>
      <c r="D24" s="46" t="s">
        <v>550</v>
      </c>
      <c r="E24" s="38">
        <v>2</v>
      </c>
      <c r="G24" s="110">
        <v>42.93</v>
      </c>
      <c r="H24" s="53">
        <f t="shared" si="0"/>
        <v>51.52</v>
      </c>
      <c r="I24" s="53">
        <f t="shared" si="1"/>
        <v>103.04</v>
      </c>
      <c r="J24" s="31"/>
      <c r="K24" s="37">
        <v>1094</v>
      </c>
    </row>
    <row r="25" spans="1:11" x14ac:dyDescent="0.25">
      <c r="A25" s="38" t="s">
        <v>647</v>
      </c>
      <c r="B25" s="44">
        <v>2271</v>
      </c>
      <c r="C25" s="45" t="s">
        <v>824</v>
      </c>
      <c r="D25" s="46" t="s">
        <v>550</v>
      </c>
      <c r="E25" s="38">
        <v>4</v>
      </c>
      <c r="G25" s="110">
        <v>70.59</v>
      </c>
      <c r="H25" s="53">
        <f t="shared" si="0"/>
        <v>84.71</v>
      </c>
      <c r="I25" s="53">
        <f t="shared" si="1"/>
        <v>338.84</v>
      </c>
      <c r="J25" s="31"/>
      <c r="K25" s="37">
        <v>1092</v>
      </c>
    </row>
    <row r="26" spans="1:11" x14ac:dyDescent="0.25">
      <c r="A26" s="38" t="s">
        <v>648</v>
      </c>
      <c r="B26" s="44">
        <v>1827</v>
      </c>
      <c r="C26" s="45" t="s">
        <v>556</v>
      </c>
      <c r="D26" s="46" t="s">
        <v>550</v>
      </c>
      <c r="E26" s="38">
        <v>53</v>
      </c>
      <c r="G26" s="110">
        <v>1.1200000000000001</v>
      </c>
      <c r="H26" s="53">
        <f t="shared" si="0"/>
        <v>1.34</v>
      </c>
      <c r="I26" s="53">
        <f t="shared" si="1"/>
        <v>71.02</v>
      </c>
      <c r="J26" s="31"/>
      <c r="K26" s="37">
        <v>379</v>
      </c>
    </row>
    <row r="27" spans="1:11" x14ac:dyDescent="0.25">
      <c r="A27" s="38" t="s">
        <v>649</v>
      </c>
      <c r="B27" s="44">
        <v>15789</v>
      </c>
      <c r="C27" s="45" t="s">
        <v>825</v>
      </c>
      <c r="D27" s="46" t="s">
        <v>550</v>
      </c>
      <c r="E27" s="38">
        <v>2</v>
      </c>
      <c r="G27" s="110">
        <v>49.75</v>
      </c>
      <c r="H27" s="53">
        <f t="shared" si="0"/>
        <v>59.7</v>
      </c>
      <c r="I27" s="53">
        <f t="shared" si="1"/>
        <v>119.4</v>
      </c>
      <c r="J27" s="31"/>
      <c r="K27" s="37" t="s">
        <v>1021</v>
      </c>
    </row>
    <row r="28" spans="1:11" x14ac:dyDescent="0.25">
      <c r="A28" s="38" t="s">
        <v>650</v>
      </c>
      <c r="B28" s="44">
        <v>15785</v>
      </c>
      <c r="C28" s="45" t="s">
        <v>826</v>
      </c>
      <c r="D28" s="46" t="s">
        <v>550</v>
      </c>
      <c r="E28" s="38">
        <v>2</v>
      </c>
      <c r="G28" s="110">
        <v>145.68</v>
      </c>
      <c r="H28" s="53">
        <f t="shared" si="0"/>
        <v>174.82</v>
      </c>
      <c r="I28" s="53">
        <f t="shared" si="1"/>
        <v>349.64</v>
      </c>
      <c r="J28" s="31"/>
      <c r="K28" s="37" t="s">
        <v>1021</v>
      </c>
    </row>
    <row r="29" spans="1:11" x14ac:dyDescent="0.25">
      <c r="A29" s="38" t="s">
        <v>651</v>
      </c>
      <c r="B29" s="44">
        <v>36240</v>
      </c>
      <c r="C29" s="45" t="s">
        <v>827</v>
      </c>
      <c r="D29" s="46" t="s">
        <v>557</v>
      </c>
      <c r="E29" s="38">
        <v>46</v>
      </c>
      <c r="G29" s="110">
        <v>34.42</v>
      </c>
      <c r="H29" s="53">
        <f t="shared" si="0"/>
        <v>41.3</v>
      </c>
      <c r="I29" s="53">
        <f t="shared" si="1"/>
        <v>1899.8</v>
      </c>
      <c r="J29" s="31"/>
      <c r="K29" s="37" t="s">
        <v>1021</v>
      </c>
    </row>
    <row r="30" spans="1:11" x14ac:dyDescent="0.25">
      <c r="A30" s="38" t="s">
        <v>652</v>
      </c>
      <c r="B30" s="44">
        <v>15752</v>
      </c>
      <c r="C30" s="45" t="s">
        <v>828</v>
      </c>
      <c r="D30" s="46" t="s">
        <v>559</v>
      </c>
      <c r="E30" s="38">
        <v>335</v>
      </c>
      <c r="G30" s="110">
        <v>12.46</v>
      </c>
      <c r="H30" s="53">
        <f t="shared" si="0"/>
        <v>14.95</v>
      </c>
      <c r="I30" s="53">
        <f t="shared" si="1"/>
        <v>5008.25</v>
      </c>
      <c r="J30" s="31"/>
      <c r="K30" s="37" t="s">
        <v>1021</v>
      </c>
    </row>
    <row r="31" spans="1:11" x14ac:dyDescent="0.25">
      <c r="A31" s="38" t="s">
        <v>653</v>
      </c>
      <c r="B31" s="44">
        <v>30377</v>
      </c>
      <c r="C31" s="45" t="s">
        <v>558</v>
      </c>
      <c r="D31" s="46" t="s">
        <v>559</v>
      </c>
      <c r="E31" s="38">
        <v>21</v>
      </c>
      <c r="G31" s="110">
        <v>23.03</v>
      </c>
      <c r="H31" s="53">
        <f t="shared" si="0"/>
        <v>27.64</v>
      </c>
      <c r="I31" s="53">
        <f t="shared" si="1"/>
        <v>580.44000000000005</v>
      </c>
      <c r="J31" s="31"/>
      <c r="K31" s="37" t="s">
        <v>1021</v>
      </c>
    </row>
    <row r="32" spans="1:11" x14ac:dyDescent="0.25">
      <c r="A32" s="38" t="s">
        <v>654</v>
      </c>
      <c r="B32" s="44">
        <v>5332</v>
      </c>
      <c r="C32" s="45" t="s">
        <v>560</v>
      </c>
      <c r="D32" s="46" t="s">
        <v>559</v>
      </c>
      <c r="E32" s="38">
        <v>6</v>
      </c>
      <c r="G32" s="110">
        <v>21.04</v>
      </c>
      <c r="H32" s="53">
        <f t="shared" si="0"/>
        <v>25.25</v>
      </c>
      <c r="I32" s="53">
        <f t="shared" si="1"/>
        <v>151.5</v>
      </c>
      <c r="J32" s="31"/>
      <c r="K32" s="37">
        <v>39232</v>
      </c>
    </row>
    <row r="33" spans="1:11" x14ac:dyDescent="0.25">
      <c r="A33" s="38" t="s">
        <v>655</v>
      </c>
      <c r="B33" s="44">
        <v>34255</v>
      </c>
      <c r="C33" s="45" t="s">
        <v>562</v>
      </c>
      <c r="D33" s="46" t="s">
        <v>559</v>
      </c>
      <c r="E33" s="38">
        <v>280</v>
      </c>
      <c r="G33" s="110">
        <v>36.15</v>
      </c>
      <c r="H33" s="53">
        <f t="shared" si="0"/>
        <v>43.38</v>
      </c>
      <c r="I33" s="53">
        <f t="shared" si="1"/>
        <v>12146.4</v>
      </c>
      <c r="J33" s="31"/>
      <c r="K33" s="37" t="s">
        <v>1021</v>
      </c>
    </row>
    <row r="34" spans="1:11" x14ac:dyDescent="0.25">
      <c r="A34" s="38" t="s">
        <v>656</v>
      </c>
      <c r="B34" s="44">
        <v>5275</v>
      </c>
      <c r="C34" s="45" t="s">
        <v>563</v>
      </c>
      <c r="D34" s="46" t="s">
        <v>557</v>
      </c>
      <c r="E34" s="38">
        <v>11</v>
      </c>
      <c r="G34" s="110">
        <v>33.119999999999997</v>
      </c>
      <c r="H34" s="53">
        <f t="shared" si="0"/>
        <v>39.74</v>
      </c>
      <c r="I34" s="53">
        <f t="shared" si="1"/>
        <v>437.14</v>
      </c>
      <c r="J34" s="31"/>
      <c r="K34" s="37">
        <v>25003</v>
      </c>
    </row>
    <row r="35" spans="1:11" x14ac:dyDescent="0.25">
      <c r="A35" s="38" t="s">
        <v>657</v>
      </c>
      <c r="B35" s="44">
        <v>5230</v>
      </c>
      <c r="C35" s="45" t="s">
        <v>564</v>
      </c>
      <c r="D35" s="46" t="s">
        <v>557</v>
      </c>
      <c r="E35" s="38">
        <v>11</v>
      </c>
      <c r="G35" s="110">
        <v>118.01</v>
      </c>
      <c r="H35" s="53">
        <f t="shared" si="0"/>
        <v>141.61000000000001</v>
      </c>
      <c r="I35" s="53">
        <f t="shared" si="1"/>
        <v>1557.71</v>
      </c>
      <c r="J35" s="31"/>
      <c r="K35" s="37">
        <v>868</v>
      </c>
    </row>
    <row r="36" spans="1:11" x14ac:dyDescent="0.25">
      <c r="A36" s="38" t="s">
        <v>658</v>
      </c>
      <c r="B36" s="44">
        <v>17032</v>
      </c>
      <c r="C36" s="45" t="s">
        <v>565</v>
      </c>
      <c r="D36" s="46" t="s">
        <v>550</v>
      </c>
      <c r="E36" s="38">
        <v>11</v>
      </c>
      <c r="G36" s="110">
        <v>1.08</v>
      </c>
      <c r="H36" s="53">
        <f t="shared" si="0"/>
        <v>1.3</v>
      </c>
      <c r="I36" s="53">
        <f t="shared" si="1"/>
        <v>14.3</v>
      </c>
      <c r="J36" s="31"/>
      <c r="K36" s="37" t="s">
        <v>1021</v>
      </c>
    </row>
    <row r="37" spans="1:11" x14ac:dyDescent="0.25">
      <c r="A37" s="38" t="s">
        <v>659</v>
      </c>
      <c r="B37" s="44">
        <v>17031</v>
      </c>
      <c r="C37" s="45" t="s">
        <v>566</v>
      </c>
      <c r="D37" s="46" t="s">
        <v>550</v>
      </c>
      <c r="E37" s="38">
        <v>16</v>
      </c>
      <c r="G37" s="110">
        <v>1.08</v>
      </c>
      <c r="H37" s="53">
        <f t="shared" si="0"/>
        <v>1.3</v>
      </c>
      <c r="I37" s="53">
        <f t="shared" si="1"/>
        <v>20.8</v>
      </c>
      <c r="J37" s="31"/>
      <c r="K37" s="37" t="s">
        <v>1021</v>
      </c>
    </row>
    <row r="38" spans="1:11" x14ac:dyDescent="0.25">
      <c r="A38" s="38" t="s">
        <v>660</v>
      </c>
      <c r="B38" s="44">
        <v>7753</v>
      </c>
      <c r="C38" s="45" t="s">
        <v>567</v>
      </c>
      <c r="D38" s="46" t="s">
        <v>550</v>
      </c>
      <c r="E38" s="38">
        <v>6</v>
      </c>
      <c r="G38" s="110">
        <v>409.33</v>
      </c>
      <c r="H38" s="53">
        <f t="shared" si="0"/>
        <v>491.2</v>
      </c>
      <c r="I38" s="53">
        <f t="shared" si="1"/>
        <v>2947.2</v>
      </c>
      <c r="J38" s="31"/>
      <c r="K38" s="37" t="s">
        <v>1021</v>
      </c>
    </row>
    <row r="39" spans="1:11" x14ac:dyDescent="0.25">
      <c r="A39" s="38" t="s">
        <v>661</v>
      </c>
      <c r="B39" s="44">
        <v>6466</v>
      </c>
      <c r="C39" s="45" t="s">
        <v>569</v>
      </c>
      <c r="D39" s="46" t="s">
        <v>550</v>
      </c>
      <c r="E39" s="38">
        <v>8</v>
      </c>
      <c r="G39" s="110">
        <v>13.83</v>
      </c>
      <c r="H39" s="53">
        <f t="shared" si="0"/>
        <v>16.600000000000001</v>
      </c>
      <c r="I39" s="53">
        <f t="shared" si="1"/>
        <v>132.80000000000001</v>
      </c>
      <c r="J39" s="31"/>
      <c r="K39" s="37" t="s">
        <v>1021</v>
      </c>
    </row>
    <row r="40" spans="1:11" x14ac:dyDescent="0.25">
      <c r="A40" s="38" t="s">
        <v>662</v>
      </c>
      <c r="B40" s="44">
        <v>6467</v>
      </c>
      <c r="C40" s="45" t="s">
        <v>570</v>
      </c>
      <c r="D40" s="46" t="s">
        <v>550</v>
      </c>
      <c r="E40" s="38">
        <v>1</v>
      </c>
      <c r="G40" s="110">
        <v>6.74</v>
      </c>
      <c r="H40" s="53">
        <f t="shared" si="0"/>
        <v>8.09</v>
      </c>
      <c r="I40" s="53">
        <f t="shared" si="1"/>
        <v>8.09</v>
      </c>
      <c r="J40" s="31"/>
      <c r="K40" s="37" t="s">
        <v>1021</v>
      </c>
    </row>
    <row r="41" spans="1:11" x14ac:dyDescent="0.25">
      <c r="A41" s="38" t="s">
        <v>663</v>
      </c>
      <c r="B41" s="44">
        <v>6468</v>
      </c>
      <c r="C41" s="45" t="s">
        <v>571</v>
      </c>
      <c r="D41" s="46" t="s">
        <v>550</v>
      </c>
      <c r="E41" s="38">
        <v>5</v>
      </c>
      <c r="G41" s="110">
        <v>6.74</v>
      </c>
      <c r="H41" s="53">
        <f t="shared" si="0"/>
        <v>8.09</v>
      </c>
      <c r="I41" s="53">
        <f t="shared" si="1"/>
        <v>40.450000000000003</v>
      </c>
      <c r="J41" s="31"/>
      <c r="K41" s="37" t="s">
        <v>1021</v>
      </c>
    </row>
    <row r="42" spans="1:11" x14ac:dyDescent="0.25">
      <c r="A42" s="38" t="s">
        <v>664</v>
      </c>
      <c r="B42" s="44">
        <v>6469</v>
      </c>
      <c r="C42" s="45" t="s">
        <v>572</v>
      </c>
      <c r="D42" s="46" t="s">
        <v>550</v>
      </c>
      <c r="E42" s="38">
        <v>7</v>
      </c>
      <c r="G42" s="110">
        <v>6.74</v>
      </c>
      <c r="H42" s="53">
        <f t="shared" si="0"/>
        <v>8.09</v>
      </c>
      <c r="I42" s="53">
        <f t="shared" si="1"/>
        <v>56.63</v>
      </c>
      <c r="J42" s="31"/>
      <c r="K42" s="37" t="s">
        <v>1021</v>
      </c>
    </row>
    <row r="43" spans="1:11" x14ac:dyDescent="0.25">
      <c r="A43" s="38" t="s">
        <v>665</v>
      </c>
      <c r="B43" s="44">
        <v>21755</v>
      </c>
      <c r="C43" s="45" t="s">
        <v>573</v>
      </c>
      <c r="D43" s="46" t="s">
        <v>550</v>
      </c>
      <c r="E43" s="38">
        <v>7</v>
      </c>
      <c r="G43" s="110">
        <v>12.65</v>
      </c>
      <c r="H43" s="53">
        <f t="shared" si="0"/>
        <v>15.18</v>
      </c>
      <c r="I43" s="53">
        <f t="shared" si="1"/>
        <v>106.26</v>
      </c>
      <c r="J43" s="31"/>
      <c r="K43" s="37" t="s">
        <v>1021</v>
      </c>
    </row>
    <row r="44" spans="1:11" x14ac:dyDescent="0.25">
      <c r="A44" s="38" t="s">
        <v>666</v>
      </c>
      <c r="B44" s="44">
        <v>6383</v>
      </c>
      <c r="C44" s="45" t="s">
        <v>829</v>
      </c>
      <c r="D44" s="46" t="s">
        <v>550</v>
      </c>
      <c r="E44" s="38">
        <v>31</v>
      </c>
      <c r="G44" s="110">
        <v>10.42</v>
      </c>
      <c r="H44" s="53">
        <f t="shared" si="0"/>
        <v>12.5</v>
      </c>
      <c r="I44" s="53">
        <f t="shared" si="1"/>
        <v>387.5</v>
      </c>
      <c r="J44" s="31"/>
      <c r="K44" s="37" t="s">
        <v>1021</v>
      </c>
    </row>
    <row r="45" spans="1:11" x14ac:dyDescent="0.25">
      <c r="A45" s="38" t="s">
        <v>667</v>
      </c>
      <c r="B45" s="44">
        <v>6385</v>
      </c>
      <c r="C45" s="45" t="s">
        <v>830</v>
      </c>
      <c r="D45" s="46" t="s">
        <v>550</v>
      </c>
      <c r="E45" s="38">
        <v>5</v>
      </c>
      <c r="G45" s="110">
        <v>12.1</v>
      </c>
      <c r="H45" s="53">
        <f t="shared" si="0"/>
        <v>14.52</v>
      </c>
      <c r="I45" s="53">
        <f t="shared" si="1"/>
        <v>72.599999999999994</v>
      </c>
      <c r="J45" s="31"/>
      <c r="K45" s="37" t="s">
        <v>1021</v>
      </c>
    </row>
    <row r="46" spans="1:11" x14ac:dyDescent="0.25">
      <c r="A46" s="38" t="s">
        <v>668</v>
      </c>
      <c r="B46" s="44">
        <v>18532</v>
      </c>
      <c r="C46" s="45" t="s">
        <v>578</v>
      </c>
      <c r="D46" s="46" t="s">
        <v>550</v>
      </c>
      <c r="E46" s="38">
        <v>18</v>
      </c>
      <c r="G46" s="110">
        <v>13.7</v>
      </c>
      <c r="H46" s="53">
        <f t="shared" si="0"/>
        <v>16.440000000000001</v>
      </c>
      <c r="I46" s="53">
        <f t="shared" si="1"/>
        <v>295.92</v>
      </c>
      <c r="J46" s="31"/>
      <c r="K46" s="37" t="s">
        <v>1021</v>
      </c>
    </row>
    <row r="47" spans="1:11" x14ac:dyDescent="0.25">
      <c r="A47" s="38" t="s">
        <v>669</v>
      </c>
      <c r="B47" s="44">
        <v>6774</v>
      </c>
      <c r="C47" s="45" t="s">
        <v>579</v>
      </c>
      <c r="D47" s="46" t="s">
        <v>550</v>
      </c>
      <c r="E47" s="38">
        <v>9</v>
      </c>
      <c r="G47" s="110">
        <v>76.87</v>
      </c>
      <c r="H47" s="53">
        <f t="shared" si="0"/>
        <v>92.24</v>
      </c>
      <c r="I47" s="53">
        <f t="shared" si="1"/>
        <v>830.16</v>
      </c>
      <c r="J47" s="31"/>
      <c r="K47" s="37" t="s">
        <v>1021</v>
      </c>
    </row>
    <row r="48" spans="1:11" x14ac:dyDescent="0.25">
      <c r="A48" s="38" t="s">
        <v>670</v>
      </c>
      <c r="B48" s="44">
        <v>18274</v>
      </c>
      <c r="C48" s="45" t="s">
        <v>580</v>
      </c>
      <c r="D48" s="46" t="s">
        <v>550</v>
      </c>
      <c r="E48" s="38">
        <v>5</v>
      </c>
      <c r="G48" s="110">
        <v>50.4</v>
      </c>
      <c r="H48" s="53">
        <f t="shared" si="0"/>
        <v>60.48</v>
      </c>
      <c r="I48" s="53">
        <f t="shared" si="1"/>
        <v>302.39999999999998</v>
      </c>
      <c r="J48" s="31"/>
      <c r="K48" s="37" t="s">
        <v>1021</v>
      </c>
    </row>
    <row r="49" spans="1:11" x14ac:dyDescent="0.25">
      <c r="A49" s="38" t="s">
        <v>671</v>
      </c>
      <c r="B49" s="44">
        <v>13600</v>
      </c>
      <c r="C49" s="45" t="s">
        <v>581</v>
      </c>
      <c r="D49" s="46" t="s">
        <v>550</v>
      </c>
      <c r="E49" s="38">
        <v>6</v>
      </c>
      <c r="G49" s="110">
        <v>319.60000000000002</v>
      </c>
      <c r="H49" s="53">
        <f t="shared" si="0"/>
        <v>383.52</v>
      </c>
      <c r="I49" s="53">
        <f t="shared" si="1"/>
        <v>2301.12</v>
      </c>
      <c r="J49" s="31"/>
      <c r="K49" s="37" t="s">
        <v>1021</v>
      </c>
    </row>
    <row r="50" spans="1:11" x14ac:dyDescent="0.25">
      <c r="A50" s="38" t="s">
        <v>672</v>
      </c>
      <c r="B50" s="44">
        <v>7566</v>
      </c>
      <c r="C50" s="45" t="s">
        <v>582</v>
      </c>
      <c r="D50" s="46" t="s">
        <v>550</v>
      </c>
      <c r="E50" s="38">
        <v>3</v>
      </c>
      <c r="G50" s="110">
        <v>7.55</v>
      </c>
      <c r="H50" s="53">
        <f t="shared" si="0"/>
        <v>9.06</v>
      </c>
      <c r="I50" s="53">
        <f t="shared" si="1"/>
        <v>27.18</v>
      </c>
      <c r="J50" s="31"/>
      <c r="K50" s="37" t="s">
        <v>1021</v>
      </c>
    </row>
    <row r="51" spans="1:11" x14ac:dyDescent="0.25">
      <c r="A51" s="38" t="s">
        <v>673</v>
      </c>
      <c r="B51" s="44">
        <v>7570</v>
      </c>
      <c r="C51" s="45" t="s">
        <v>583</v>
      </c>
      <c r="D51" s="46" t="s">
        <v>550</v>
      </c>
      <c r="E51" s="38">
        <v>3</v>
      </c>
      <c r="G51" s="110">
        <v>7.55</v>
      </c>
      <c r="H51" s="53">
        <f t="shared" si="0"/>
        <v>9.06</v>
      </c>
      <c r="I51" s="53">
        <f t="shared" si="1"/>
        <v>27.18</v>
      </c>
      <c r="J51" s="31"/>
      <c r="K51" s="37" t="s">
        <v>1021</v>
      </c>
    </row>
    <row r="52" spans="1:11" x14ac:dyDescent="0.25">
      <c r="A52" s="38" t="s">
        <v>674</v>
      </c>
      <c r="B52" s="44">
        <v>15765</v>
      </c>
      <c r="C52" s="45" t="s">
        <v>831</v>
      </c>
      <c r="D52" s="46" t="s">
        <v>550</v>
      </c>
      <c r="E52" s="38">
        <v>11</v>
      </c>
      <c r="G52" s="110">
        <v>43.08</v>
      </c>
      <c r="H52" s="53">
        <f t="shared" si="0"/>
        <v>51.7</v>
      </c>
      <c r="I52" s="53">
        <f t="shared" si="1"/>
        <v>568.70000000000005</v>
      </c>
      <c r="J52" s="31"/>
      <c r="K52" s="37" t="s">
        <v>1021</v>
      </c>
    </row>
    <row r="53" spans="1:11" x14ac:dyDescent="0.25">
      <c r="A53" s="38" t="s">
        <v>675</v>
      </c>
      <c r="B53" s="44">
        <v>15792</v>
      </c>
      <c r="C53" s="45" t="s">
        <v>832</v>
      </c>
      <c r="D53" s="46" t="s">
        <v>550</v>
      </c>
      <c r="E53" s="38">
        <v>2</v>
      </c>
      <c r="G53" s="110">
        <v>15.3</v>
      </c>
      <c r="H53" s="53">
        <f t="shared" si="0"/>
        <v>18.36</v>
      </c>
      <c r="I53" s="53">
        <f t="shared" si="1"/>
        <v>36.72</v>
      </c>
      <c r="J53" s="31"/>
      <c r="K53" s="37" t="s">
        <v>1021</v>
      </c>
    </row>
    <row r="54" spans="1:11" x14ac:dyDescent="0.25">
      <c r="A54" s="38" t="s">
        <v>676</v>
      </c>
      <c r="B54" s="44">
        <v>5264</v>
      </c>
      <c r="C54" s="45" t="s">
        <v>584</v>
      </c>
      <c r="D54" s="46" t="s">
        <v>557</v>
      </c>
      <c r="E54" s="38">
        <v>0.85</v>
      </c>
      <c r="G54" s="110">
        <v>46.35</v>
      </c>
      <c r="H54" s="53">
        <f t="shared" si="0"/>
        <v>55.62</v>
      </c>
      <c r="I54" s="53">
        <f t="shared" si="1"/>
        <v>47.28</v>
      </c>
      <c r="J54" s="31"/>
      <c r="K54" s="37" t="s">
        <v>1021</v>
      </c>
    </row>
    <row r="55" spans="1:11" x14ac:dyDescent="0.25">
      <c r="A55" s="38" t="s">
        <v>677</v>
      </c>
      <c r="B55" s="44">
        <v>5627</v>
      </c>
      <c r="C55" s="45" t="s">
        <v>586</v>
      </c>
      <c r="D55" s="46" t="s">
        <v>557</v>
      </c>
      <c r="E55" s="38">
        <v>0.4</v>
      </c>
      <c r="G55" s="110">
        <v>91.42</v>
      </c>
      <c r="H55" s="53">
        <f t="shared" si="0"/>
        <v>109.7</v>
      </c>
      <c r="I55" s="53">
        <f t="shared" si="1"/>
        <v>43.88</v>
      </c>
      <c r="J55" s="31"/>
      <c r="K55" s="37">
        <v>407</v>
      </c>
    </row>
    <row r="56" spans="1:11" x14ac:dyDescent="0.25">
      <c r="A56" s="38" t="s">
        <v>678</v>
      </c>
      <c r="B56" s="44">
        <v>255</v>
      </c>
      <c r="C56" s="45" t="s">
        <v>587</v>
      </c>
      <c r="D56" s="46" t="s">
        <v>550</v>
      </c>
      <c r="E56" s="38">
        <v>1</v>
      </c>
      <c r="G56" s="110">
        <v>21.8</v>
      </c>
      <c r="H56" s="53">
        <f t="shared" si="0"/>
        <v>26.16</v>
      </c>
      <c r="I56" s="53">
        <f t="shared" si="1"/>
        <v>26.16</v>
      </c>
      <c r="J56" s="31"/>
      <c r="K56" s="37">
        <v>404</v>
      </c>
    </row>
    <row r="57" spans="1:11" x14ac:dyDescent="0.25">
      <c r="A57" s="38" t="s">
        <v>679</v>
      </c>
      <c r="B57" s="44">
        <v>256</v>
      </c>
      <c r="C57" s="45" t="s">
        <v>588</v>
      </c>
      <c r="D57" s="46" t="s">
        <v>550</v>
      </c>
      <c r="E57" s="38">
        <v>1</v>
      </c>
      <c r="G57" s="110">
        <v>16</v>
      </c>
      <c r="H57" s="53">
        <f t="shared" si="0"/>
        <v>19.2</v>
      </c>
      <c r="I57" s="53">
        <f t="shared" si="1"/>
        <v>19.2</v>
      </c>
      <c r="J57" s="31"/>
      <c r="K57" s="37">
        <v>20111</v>
      </c>
    </row>
    <row r="58" spans="1:11" x14ac:dyDescent="0.25">
      <c r="A58" s="38" t="s">
        <v>680</v>
      </c>
      <c r="B58" s="44">
        <v>35107</v>
      </c>
      <c r="C58" s="45" t="s">
        <v>833</v>
      </c>
      <c r="D58" s="46" t="s">
        <v>550</v>
      </c>
      <c r="E58" s="38">
        <v>1</v>
      </c>
      <c r="G58" s="110">
        <v>38.17</v>
      </c>
      <c r="H58" s="53">
        <f t="shared" si="0"/>
        <v>45.8</v>
      </c>
      <c r="I58" s="53">
        <f t="shared" si="1"/>
        <v>45.8</v>
      </c>
      <c r="J58" s="31"/>
      <c r="K58" s="37" t="s">
        <v>1021</v>
      </c>
    </row>
    <row r="59" spans="1:11" x14ac:dyDescent="0.25">
      <c r="A59" s="38" t="s">
        <v>681</v>
      </c>
      <c r="B59" s="44">
        <v>18921</v>
      </c>
      <c r="C59" s="45" t="s">
        <v>834</v>
      </c>
      <c r="D59" s="46" t="s">
        <v>550</v>
      </c>
      <c r="E59" s="38">
        <v>6</v>
      </c>
      <c r="G59" s="110">
        <v>37.36</v>
      </c>
      <c r="H59" s="53">
        <f t="shared" si="0"/>
        <v>44.83</v>
      </c>
      <c r="I59" s="53">
        <f t="shared" si="1"/>
        <v>268.98</v>
      </c>
      <c r="J59" s="31"/>
      <c r="K59" s="37" t="s">
        <v>1021</v>
      </c>
    </row>
    <row r="60" spans="1:11" x14ac:dyDescent="0.25">
      <c r="A60" s="38" t="s">
        <v>682</v>
      </c>
      <c r="B60" s="44">
        <v>2167</v>
      </c>
      <c r="C60" s="45" t="s">
        <v>589</v>
      </c>
      <c r="D60" s="46" t="s">
        <v>550</v>
      </c>
      <c r="E60" s="38">
        <v>7</v>
      </c>
      <c r="G60" s="110">
        <v>71.55</v>
      </c>
      <c r="H60" s="53">
        <f t="shared" si="0"/>
        <v>85.86</v>
      </c>
      <c r="I60" s="53">
        <f t="shared" si="1"/>
        <v>601.02</v>
      </c>
      <c r="J60" s="31"/>
      <c r="K60" s="37">
        <v>3379</v>
      </c>
    </row>
    <row r="61" spans="1:11" x14ac:dyDescent="0.25">
      <c r="A61" s="38" t="s">
        <v>683</v>
      </c>
      <c r="B61" s="44">
        <v>14168</v>
      </c>
      <c r="C61" s="45" t="s">
        <v>590</v>
      </c>
      <c r="D61" s="46" t="s">
        <v>550</v>
      </c>
      <c r="E61" s="38">
        <v>12</v>
      </c>
      <c r="G61" s="110">
        <v>66.8</v>
      </c>
      <c r="H61" s="53">
        <f t="shared" si="0"/>
        <v>80.16</v>
      </c>
      <c r="I61" s="53">
        <f t="shared" si="1"/>
        <v>961.92</v>
      </c>
      <c r="J61" s="31"/>
      <c r="K61" s="37" t="s">
        <v>1021</v>
      </c>
    </row>
    <row r="62" spans="1:11" x14ac:dyDescent="0.25">
      <c r="A62" s="38" t="s">
        <v>684</v>
      </c>
      <c r="B62" s="44">
        <v>13692</v>
      </c>
      <c r="C62" s="45" t="s">
        <v>591</v>
      </c>
      <c r="D62" s="46" t="s">
        <v>550</v>
      </c>
      <c r="E62" s="38">
        <v>3</v>
      </c>
      <c r="G62" s="110">
        <v>126.55</v>
      </c>
      <c r="H62" s="53">
        <f t="shared" si="0"/>
        <v>151.86000000000001</v>
      </c>
      <c r="I62" s="53">
        <f t="shared" si="1"/>
        <v>455.58</v>
      </c>
      <c r="J62" s="31"/>
      <c r="K62" s="37">
        <v>3395</v>
      </c>
    </row>
    <row r="63" spans="1:11" x14ac:dyDescent="0.25">
      <c r="A63" s="38" t="s">
        <v>685</v>
      </c>
      <c r="B63" s="44">
        <v>5013</v>
      </c>
      <c r="C63" s="45" t="s">
        <v>592</v>
      </c>
      <c r="D63" s="46" t="s">
        <v>550</v>
      </c>
      <c r="E63" s="38">
        <v>10</v>
      </c>
      <c r="G63" s="110">
        <v>6.01</v>
      </c>
      <c r="H63" s="53">
        <f t="shared" si="0"/>
        <v>7.21</v>
      </c>
      <c r="I63" s="53">
        <f t="shared" si="1"/>
        <v>72.099999999999994</v>
      </c>
      <c r="J63" s="31"/>
      <c r="K63" s="37">
        <v>3398</v>
      </c>
    </row>
    <row r="64" spans="1:11" x14ac:dyDescent="0.25">
      <c r="A64" s="38" t="s">
        <v>686</v>
      </c>
      <c r="B64" s="44">
        <v>6183</v>
      </c>
      <c r="C64" s="45" t="s">
        <v>593</v>
      </c>
      <c r="D64" s="46" t="s">
        <v>550</v>
      </c>
      <c r="E64" s="38">
        <v>12</v>
      </c>
      <c r="G64" s="110">
        <v>13.85</v>
      </c>
      <c r="H64" s="53">
        <f t="shared" si="0"/>
        <v>16.62</v>
      </c>
      <c r="I64" s="53">
        <f t="shared" si="1"/>
        <v>199.44</v>
      </c>
      <c r="J64" s="31"/>
      <c r="K64" s="37" t="s">
        <v>1021</v>
      </c>
    </row>
    <row r="65" spans="1:11" x14ac:dyDescent="0.25">
      <c r="A65" s="38" t="s">
        <v>687</v>
      </c>
      <c r="B65" s="44">
        <v>2181</v>
      </c>
      <c r="C65" s="45" t="s">
        <v>594</v>
      </c>
      <c r="D65" s="46" t="s">
        <v>550</v>
      </c>
      <c r="E65" s="38">
        <v>6</v>
      </c>
      <c r="G65" s="110">
        <v>47.05</v>
      </c>
      <c r="H65" s="53">
        <f t="shared" si="0"/>
        <v>56.46</v>
      </c>
      <c r="I65" s="53">
        <f t="shared" si="1"/>
        <v>338.76</v>
      </c>
      <c r="J65" s="31"/>
      <c r="K65" s="37" t="s">
        <v>1021</v>
      </c>
    </row>
    <row r="66" spans="1:11" x14ac:dyDescent="0.25">
      <c r="A66" s="38" t="s">
        <v>688</v>
      </c>
      <c r="B66" s="44">
        <v>21126</v>
      </c>
      <c r="C66" s="45" t="s">
        <v>835</v>
      </c>
      <c r="D66" s="46" t="s">
        <v>550</v>
      </c>
      <c r="E66" s="38">
        <v>2</v>
      </c>
      <c r="G66" s="110">
        <v>185.34</v>
      </c>
      <c r="H66" s="53">
        <f t="shared" si="0"/>
        <v>222.41</v>
      </c>
      <c r="I66" s="53">
        <f t="shared" si="1"/>
        <v>444.82</v>
      </c>
      <c r="J66" s="31"/>
      <c r="K66" s="37" t="s">
        <v>1021</v>
      </c>
    </row>
    <row r="67" spans="1:11" x14ac:dyDescent="0.25">
      <c r="A67" s="38" t="s">
        <v>689</v>
      </c>
      <c r="B67" s="44">
        <v>2242</v>
      </c>
      <c r="C67" s="45" t="s">
        <v>595</v>
      </c>
      <c r="D67" s="46" t="s">
        <v>550</v>
      </c>
      <c r="E67" s="38">
        <v>51</v>
      </c>
      <c r="G67" s="110">
        <v>12.36</v>
      </c>
      <c r="H67" s="53">
        <f t="shared" si="0"/>
        <v>14.83</v>
      </c>
      <c r="I67" s="53">
        <f t="shared" si="1"/>
        <v>756.33</v>
      </c>
      <c r="J67" s="31"/>
      <c r="K67" s="37" t="s">
        <v>1021</v>
      </c>
    </row>
    <row r="68" spans="1:11" x14ac:dyDescent="0.25">
      <c r="A68" s="38" t="s">
        <v>690</v>
      </c>
      <c r="B68" s="44">
        <v>1799</v>
      </c>
      <c r="C68" s="45" t="s">
        <v>836</v>
      </c>
      <c r="D68" s="46" t="s">
        <v>550</v>
      </c>
      <c r="E68" s="38">
        <v>4</v>
      </c>
      <c r="G68" s="110">
        <v>5.88</v>
      </c>
      <c r="H68" s="53">
        <f t="shared" si="0"/>
        <v>7.06</v>
      </c>
      <c r="I68" s="53">
        <f t="shared" si="1"/>
        <v>28.24</v>
      </c>
      <c r="J68" s="31"/>
      <c r="K68" s="37" t="s">
        <v>1021</v>
      </c>
    </row>
    <row r="69" spans="1:11" x14ac:dyDescent="0.25">
      <c r="A69" s="38" t="s">
        <v>691</v>
      </c>
      <c r="B69" s="44">
        <v>1666</v>
      </c>
      <c r="C69" s="45" t="s">
        <v>597</v>
      </c>
      <c r="D69" s="46" t="s">
        <v>550</v>
      </c>
      <c r="E69" s="38">
        <v>6</v>
      </c>
      <c r="G69" s="110">
        <v>9.3000000000000007</v>
      </c>
      <c r="H69" s="53">
        <f t="shared" si="0"/>
        <v>11.16</v>
      </c>
      <c r="I69" s="53">
        <f t="shared" si="1"/>
        <v>66.959999999999994</v>
      </c>
      <c r="J69" s="31"/>
      <c r="K69" s="37">
        <v>441</v>
      </c>
    </row>
    <row r="70" spans="1:11" x14ac:dyDescent="0.25">
      <c r="A70" s="38" t="s">
        <v>692</v>
      </c>
      <c r="B70" s="44">
        <v>1670</v>
      </c>
      <c r="C70" s="45" t="s">
        <v>598</v>
      </c>
      <c r="D70" s="46" t="s">
        <v>550</v>
      </c>
      <c r="E70" s="38">
        <v>6</v>
      </c>
      <c r="G70" s="110">
        <v>11.23</v>
      </c>
      <c r="H70" s="53">
        <f t="shared" si="0"/>
        <v>13.48</v>
      </c>
      <c r="I70" s="53">
        <f t="shared" si="1"/>
        <v>80.88</v>
      </c>
      <c r="J70" s="31"/>
      <c r="K70" s="37">
        <v>431</v>
      </c>
    </row>
    <row r="71" spans="1:11" x14ac:dyDescent="0.25">
      <c r="A71" s="38" t="s">
        <v>693</v>
      </c>
      <c r="B71" s="44">
        <v>1624</v>
      </c>
      <c r="C71" s="45" t="s">
        <v>599</v>
      </c>
      <c r="D71" s="46" t="s">
        <v>550</v>
      </c>
      <c r="E71" s="38">
        <v>27</v>
      </c>
      <c r="G71" s="110">
        <v>12.39</v>
      </c>
      <c r="H71" s="53">
        <f t="shared" si="0"/>
        <v>14.87</v>
      </c>
      <c r="I71" s="53">
        <f t="shared" si="1"/>
        <v>401.49</v>
      </c>
      <c r="J71" s="31"/>
      <c r="K71" s="37">
        <v>432</v>
      </c>
    </row>
    <row r="72" spans="1:11" x14ac:dyDescent="0.25">
      <c r="A72" s="38" t="s">
        <v>694</v>
      </c>
      <c r="B72" s="44">
        <v>1625</v>
      </c>
      <c r="C72" s="45" t="s">
        <v>600</v>
      </c>
      <c r="D72" s="46" t="s">
        <v>550</v>
      </c>
      <c r="E72" s="38">
        <v>8</v>
      </c>
      <c r="G72" s="110">
        <v>14.24</v>
      </c>
      <c r="H72" s="53">
        <f t="shared" si="0"/>
        <v>17.09</v>
      </c>
      <c r="I72" s="53">
        <f t="shared" si="1"/>
        <v>136.72</v>
      </c>
      <c r="J72" s="31"/>
      <c r="K72" s="37">
        <v>439</v>
      </c>
    </row>
    <row r="73" spans="1:11" x14ac:dyDescent="0.25">
      <c r="A73" s="38" t="s">
        <v>695</v>
      </c>
      <c r="B73" s="44">
        <v>1626</v>
      </c>
      <c r="C73" s="45" t="s">
        <v>619</v>
      </c>
      <c r="D73" s="46" t="s">
        <v>550</v>
      </c>
      <c r="E73" s="38">
        <v>3</v>
      </c>
      <c r="G73" s="110">
        <v>16.62</v>
      </c>
      <c r="H73" s="53">
        <f t="shared" si="0"/>
        <v>19.940000000000001</v>
      </c>
      <c r="I73" s="53">
        <f t="shared" si="1"/>
        <v>59.82</v>
      </c>
      <c r="J73" s="31"/>
      <c r="K73" s="37">
        <v>433</v>
      </c>
    </row>
    <row r="74" spans="1:11" x14ac:dyDescent="0.25">
      <c r="A74" s="38" t="s">
        <v>696</v>
      </c>
      <c r="B74" s="44">
        <v>7626</v>
      </c>
      <c r="C74" s="45" t="s">
        <v>601</v>
      </c>
      <c r="D74" s="46" t="s">
        <v>550</v>
      </c>
      <c r="E74" s="38">
        <v>6</v>
      </c>
      <c r="G74" s="110">
        <v>385.41</v>
      </c>
      <c r="H74" s="53">
        <f t="shared" si="0"/>
        <v>462.49</v>
      </c>
      <c r="I74" s="53">
        <f t="shared" si="1"/>
        <v>2774.94</v>
      </c>
      <c r="J74" s="31"/>
      <c r="K74" s="37">
        <v>4273</v>
      </c>
    </row>
    <row r="75" spans="1:11" x14ac:dyDescent="0.25">
      <c r="A75" s="38" t="s">
        <v>697</v>
      </c>
      <c r="B75" s="44">
        <v>18955</v>
      </c>
      <c r="C75" s="45" t="s">
        <v>837</v>
      </c>
      <c r="D75" s="46" t="s">
        <v>550</v>
      </c>
      <c r="E75" s="38">
        <v>1</v>
      </c>
      <c r="G75" s="110">
        <v>152.29</v>
      </c>
      <c r="H75" s="53">
        <f t="shared" si="0"/>
        <v>182.75</v>
      </c>
      <c r="I75" s="53">
        <f t="shared" si="1"/>
        <v>182.75</v>
      </c>
      <c r="J75" s="31"/>
      <c r="K75" s="37" t="s">
        <v>1021</v>
      </c>
    </row>
    <row r="76" spans="1:11" x14ac:dyDescent="0.25">
      <c r="A76" s="38" t="s">
        <v>698</v>
      </c>
      <c r="B76" s="44">
        <v>14183</v>
      </c>
      <c r="C76" s="45" t="s">
        <v>602</v>
      </c>
      <c r="D76" s="46" t="s">
        <v>550</v>
      </c>
      <c r="E76" s="38">
        <v>3</v>
      </c>
      <c r="G76" s="110">
        <v>12.36</v>
      </c>
      <c r="H76" s="53">
        <f t="shared" si="0"/>
        <v>14.83</v>
      </c>
      <c r="I76" s="53">
        <f t="shared" si="1"/>
        <v>44.49</v>
      </c>
      <c r="J76" s="31"/>
      <c r="K76" s="37" t="s">
        <v>1021</v>
      </c>
    </row>
    <row r="77" spans="1:11" x14ac:dyDescent="0.25">
      <c r="A77" s="38" t="s">
        <v>699</v>
      </c>
      <c r="B77" s="44">
        <v>4800</v>
      </c>
      <c r="C77" s="45" t="s">
        <v>604</v>
      </c>
      <c r="D77" s="46" t="s">
        <v>550</v>
      </c>
      <c r="E77" s="38">
        <v>3</v>
      </c>
      <c r="G77" s="110">
        <v>1126</v>
      </c>
      <c r="H77" s="53">
        <f t="shared" si="0"/>
        <v>1351.2</v>
      </c>
      <c r="I77" s="53">
        <f t="shared" si="1"/>
        <v>4053.6</v>
      </c>
      <c r="J77" s="31"/>
      <c r="K77" s="37" t="s">
        <v>1021</v>
      </c>
    </row>
    <row r="78" spans="1:11" x14ac:dyDescent="0.25">
      <c r="A78" s="38" t="s">
        <v>700</v>
      </c>
      <c r="B78" s="44">
        <v>4804</v>
      </c>
      <c r="C78" s="47" t="s">
        <v>838</v>
      </c>
      <c r="D78" s="46" t="s">
        <v>550</v>
      </c>
      <c r="E78" s="38">
        <v>1</v>
      </c>
      <c r="G78" s="110">
        <v>1833</v>
      </c>
      <c r="H78" s="53">
        <f t="shared" si="0"/>
        <v>2199.6</v>
      </c>
      <c r="I78" s="53">
        <f t="shared" si="1"/>
        <v>2199.6</v>
      </c>
      <c r="J78" s="31"/>
      <c r="K78" s="37" t="s">
        <v>1021</v>
      </c>
    </row>
    <row r="79" spans="1:11" x14ac:dyDescent="0.25">
      <c r="A79" s="38" t="s">
        <v>701</v>
      </c>
      <c r="B79" s="44">
        <v>4807</v>
      </c>
      <c r="C79" s="47" t="s">
        <v>605</v>
      </c>
      <c r="D79" s="46" t="s">
        <v>550</v>
      </c>
      <c r="E79" s="38">
        <v>2</v>
      </c>
      <c r="G79" s="110">
        <v>1498.5</v>
      </c>
      <c r="H79" s="53">
        <f t="shared" si="0"/>
        <v>1798.2</v>
      </c>
      <c r="I79" s="53">
        <f t="shared" si="1"/>
        <v>3596.4</v>
      </c>
      <c r="J79" s="31"/>
      <c r="K79" s="37" t="s">
        <v>1021</v>
      </c>
    </row>
    <row r="80" spans="1:11" x14ac:dyDescent="0.25">
      <c r="A80" s="38" t="s">
        <v>702</v>
      </c>
      <c r="B80" s="44">
        <v>4815</v>
      </c>
      <c r="C80" s="47" t="s">
        <v>839</v>
      </c>
      <c r="D80" s="46" t="s">
        <v>550</v>
      </c>
      <c r="E80" s="38">
        <v>1</v>
      </c>
      <c r="G80" s="110">
        <v>2213.5</v>
      </c>
      <c r="H80" s="53">
        <f t="shared" ref="H80:H88" si="2">ROUND(($D$10/100+1)*G80,2)</f>
        <v>2656.2</v>
      </c>
      <c r="I80" s="53">
        <f t="shared" ref="I80:I101" si="3">ROUND(H80*E80,2)</f>
        <v>2656.2</v>
      </c>
      <c r="J80" s="31"/>
      <c r="K80" s="37" t="s">
        <v>1021</v>
      </c>
    </row>
    <row r="81" spans="1:11" x14ac:dyDescent="0.25">
      <c r="A81" s="38" t="s">
        <v>703</v>
      </c>
      <c r="B81" s="44">
        <v>4820</v>
      </c>
      <c r="C81" s="47" t="s">
        <v>606</v>
      </c>
      <c r="D81" s="46" t="s">
        <v>550</v>
      </c>
      <c r="E81" s="38">
        <v>2</v>
      </c>
      <c r="G81" s="110">
        <v>1649</v>
      </c>
      <c r="H81" s="53">
        <f t="shared" si="2"/>
        <v>1978.8</v>
      </c>
      <c r="I81" s="53">
        <f t="shared" si="3"/>
        <v>3957.6</v>
      </c>
      <c r="J81" s="31"/>
      <c r="K81" s="37" t="s">
        <v>1021</v>
      </c>
    </row>
    <row r="82" spans="1:11" x14ac:dyDescent="0.25">
      <c r="A82" s="38" t="s">
        <v>704</v>
      </c>
      <c r="B82" s="44">
        <v>4821</v>
      </c>
      <c r="C82" s="47" t="s">
        <v>607</v>
      </c>
      <c r="D82" s="46" t="s">
        <v>550</v>
      </c>
      <c r="E82" s="38">
        <v>2</v>
      </c>
      <c r="G82" s="110">
        <v>241.5</v>
      </c>
      <c r="H82" s="53">
        <f t="shared" si="2"/>
        <v>289.8</v>
      </c>
      <c r="I82" s="53">
        <f t="shared" si="3"/>
        <v>579.6</v>
      </c>
      <c r="J82" s="31"/>
      <c r="K82" s="37" t="s">
        <v>1021</v>
      </c>
    </row>
    <row r="83" spans="1:11" x14ac:dyDescent="0.25">
      <c r="A83" s="38" t="s">
        <v>705</v>
      </c>
      <c r="B83" s="44">
        <v>2153</v>
      </c>
      <c r="C83" s="47" t="s">
        <v>608</v>
      </c>
      <c r="D83" s="46" t="s">
        <v>550</v>
      </c>
      <c r="E83" s="38">
        <v>6</v>
      </c>
      <c r="G83" s="110">
        <v>8.1</v>
      </c>
      <c r="H83" s="53">
        <f t="shared" si="2"/>
        <v>9.7200000000000006</v>
      </c>
      <c r="I83" s="53">
        <f t="shared" si="3"/>
        <v>58.32</v>
      </c>
      <c r="J83" s="31"/>
      <c r="K83" s="37">
        <v>7581</v>
      </c>
    </row>
    <row r="84" spans="1:11" x14ac:dyDescent="0.25">
      <c r="A84" s="38" t="s">
        <v>706</v>
      </c>
      <c r="B84" s="44">
        <v>2086</v>
      </c>
      <c r="C84" s="47" t="s">
        <v>609</v>
      </c>
      <c r="D84" s="46" t="s">
        <v>550</v>
      </c>
      <c r="E84" s="38">
        <v>9</v>
      </c>
      <c r="G84" s="110">
        <v>36.32</v>
      </c>
      <c r="H84" s="53">
        <f t="shared" si="2"/>
        <v>43.58</v>
      </c>
      <c r="I84" s="53">
        <f t="shared" si="3"/>
        <v>392.22</v>
      </c>
      <c r="J84" s="31"/>
      <c r="K84" s="37" t="s">
        <v>1021</v>
      </c>
    </row>
    <row r="85" spans="1:11" x14ac:dyDescent="0.25">
      <c r="A85" s="38" t="s">
        <v>707</v>
      </c>
      <c r="B85" s="44">
        <v>2102</v>
      </c>
      <c r="C85" s="47" t="s">
        <v>610</v>
      </c>
      <c r="D85" s="46" t="s">
        <v>550</v>
      </c>
      <c r="E85" s="38">
        <v>2</v>
      </c>
      <c r="G85" s="110">
        <v>119.99</v>
      </c>
      <c r="H85" s="53">
        <f t="shared" si="2"/>
        <v>143.99</v>
      </c>
      <c r="I85" s="53">
        <f t="shared" si="3"/>
        <v>287.98</v>
      </c>
      <c r="J85" s="31"/>
      <c r="K85" s="37" t="s">
        <v>1021</v>
      </c>
    </row>
    <row r="86" spans="1:11" x14ac:dyDescent="0.25">
      <c r="A86" s="38" t="s">
        <v>708</v>
      </c>
      <c r="B86" s="44">
        <v>21133</v>
      </c>
      <c r="C86" s="47" t="s">
        <v>611</v>
      </c>
      <c r="D86" s="46" t="s">
        <v>550</v>
      </c>
      <c r="E86" s="38">
        <v>1</v>
      </c>
      <c r="G86" s="110">
        <v>46.76</v>
      </c>
      <c r="H86" s="53">
        <f t="shared" si="2"/>
        <v>56.11</v>
      </c>
      <c r="I86" s="53">
        <f t="shared" si="3"/>
        <v>56.11</v>
      </c>
      <c r="J86" s="31"/>
      <c r="K86" s="37" t="s">
        <v>1021</v>
      </c>
    </row>
    <row r="87" spans="1:11" x14ac:dyDescent="0.25">
      <c r="A87" s="38" t="s">
        <v>709</v>
      </c>
      <c r="B87" s="44">
        <v>21134</v>
      </c>
      <c r="C87" s="47" t="s">
        <v>612</v>
      </c>
      <c r="D87" s="46" t="s">
        <v>550</v>
      </c>
      <c r="E87" s="38">
        <v>6</v>
      </c>
      <c r="G87" s="110">
        <v>46.77</v>
      </c>
      <c r="H87" s="53">
        <f t="shared" si="2"/>
        <v>56.12</v>
      </c>
      <c r="I87" s="53">
        <f t="shared" si="3"/>
        <v>336.72</v>
      </c>
      <c r="J87" s="31"/>
      <c r="K87" s="37" t="s">
        <v>1021</v>
      </c>
    </row>
    <row r="88" spans="1:11" x14ac:dyDescent="0.25">
      <c r="A88" s="38" t="s">
        <v>710</v>
      </c>
      <c r="B88" s="44">
        <v>27278</v>
      </c>
      <c r="C88" s="47" t="s">
        <v>614</v>
      </c>
      <c r="D88" s="46" t="s">
        <v>550</v>
      </c>
      <c r="E88" s="38">
        <v>1</v>
      </c>
      <c r="G88" s="110">
        <v>10814.31</v>
      </c>
      <c r="H88" s="53">
        <f t="shared" si="2"/>
        <v>12977.17</v>
      </c>
      <c r="I88" s="53">
        <f t="shared" si="3"/>
        <v>12977.17</v>
      </c>
      <c r="J88" s="31"/>
      <c r="K88" s="37">
        <v>7617</v>
      </c>
    </row>
    <row r="89" spans="1:11" x14ac:dyDescent="0.25">
      <c r="A89" s="38"/>
      <c r="B89" s="112" t="s">
        <v>4</v>
      </c>
      <c r="C89" s="112"/>
      <c r="D89" s="112"/>
      <c r="E89" s="112"/>
      <c r="G89" s="49"/>
      <c r="H89" s="101"/>
      <c r="I89" s="101"/>
      <c r="J89" s="31"/>
      <c r="K89" s="37"/>
    </row>
    <row r="90" spans="1:11" x14ac:dyDescent="0.25">
      <c r="A90" s="38" t="s">
        <v>711</v>
      </c>
      <c r="B90" s="44">
        <v>1827</v>
      </c>
      <c r="C90" s="47" t="s">
        <v>556</v>
      </c>
      <c r="D90" s="46" t="s">
        <v>550</v>
      </c>
      <c r="E90" s="38">
        <v>20</v>
      </c>
      <c r="G90" s="81">
        <f>$G$26</f>
        <v>1.1200000000000001</v>
      </c>
      <c r="H90" s="101">
        <f>$H$26</f>
        <v>1.34</v>
      </c>
      <c r="I90" s="53">
        <f t="shared" si="3"/>
        <v>26.8</v>
      </c>
      <c r="J90" s="31"/>
      <c r="K90" s="37">
        <f>$K$26</f>
        <v>379</v>
      </c>
    </row>
    <row r="91" spans="1:11" x14ac:dyDescent="0.25">
      <c r="A91" s="38" t="s">
        <v>712</v>
      </c>
      <c r="B91" s="44"/>
      <c r="C91" s="47" t="s">
        <v>634</v>
      </c>
      <c r="D91" s="46" t="s">
        <v>559</v>
      </c>
      <c r="E91" s="38">
        <v>40</v>
      </c>
      <c r="G91" s="110">
        <v>2.96</v>
      </c>
      <c r="H91" s="53">
        <f t="shared" ref="H91:H95" si="4">ROUND(($D$10/100+1)*G91,2)</f>
        <v>3.55</v>
      </c>
      <c r="I91" s="53">
        <f t="shared" si="3"/>
        <v>142</v>
      </c>
      <c r="J91" s="31"/>
      <c r="K91" s="37">
        <v>1022</v>
      </c>
    </row>
    <row r="92" spans="1:11" x14ac:dyDescent="0.25">
      <c r="A92" s="38" t="s">
        <v>713</v>
      </c>
      <c r="B92" s="44"/>
      <c r="C92" s="47" t="s">
        <v>635</v>
      </c>
      <c r="D92" s="46" t="s">
        <v>559</v>
      </c>
      <c r="E92" s="38">
        <v>40</v>
      </c>
      <c r="G92" s="110">
        <v>2.96</v>
      </c>
      <c r="H92" s="53">
        <f t="shared" si="4"/>
        <v>3.55</v>
      </c>
      <c r="I92" s="53">
        <f t="shared" si="3"/>
        <v>142</v>
      </c>
      <c r="J92" s="31"/>
      <c r="K92" s="37">
        <v>1022</v>
      </c>
    </row>
    <row r="93" spans="1:11" x14ac:dyDescent="0.25">
      <c r="A93" s="38" t="s">
        <v>714</v>
      </c>
      <c r="B93" s="44">
        <v>6386</v>
      </c>
      <c r="C93" s="47" t="s">
        <v>628</v>
      </c>
      <c r="D93" s="46" t="s">
        <v>550</v>
      </c>
      <c r="E93" s="38">
        <v>12</v>
      </c>
      <c r="G93" s="110">
        <v>8.73</v>
      </c>
      <c r="H93" s="53">
        <f t="shared" si="4"/>
        <v>10.48</v>
      </c>
      <c r="I93" s="53">
        <f t="shared" si="3"/>
        <v>125.76</v>
      </c>
      <c r="J93" s="31"/>
      <c r="K93" s="37" t="s">
        <v>1021</v>
      </c>
    </row>
    <row r="94" spans="1:11" x14ac:dyDescent="0.25">
      <c r="A94" s="38" t="s">
        <v>715</v>
      </c>
      <c r="B94" s="44">
        <v>18530</v>
      </c>
      <c r="C94" s="47" t="s">
        <v>617</v>
      </c>
      <c r="D94" s="46" t="s">
        <v>550</v>
      </c>
      <c r="E94" s="38">
        <v>8</v>
      </c>
      <c r="G94" s="110">
        <v>6.77</v>
      </c>
      <c r="H94" s="53">
        <f t="shared" si="4"/>
        <v>8.1199999999999992</v>
      </c>
      <c r="I94" s="53">
        <f t="shared" si="3"/>
        <v>64.959999999999994</v>
      </c>
      <c r="J94" s="31"/>
      <c r="K94" s="37" t="s">
        <v>1021</v>
      </c>
    </row>
    <row r="95" spans="1:11" x14ac:dyDescent="0.25">
      <c r="A95" s="38" t="s">
        <v>716</v>
      </c>
      <c r="B95" s="44">
        <v>17076</v>
      </c>
      <c r="C95" s="47" t="s">
        <v>618</v>
      </c>
      <c r="D95" s="46" t="s">
        <v>550</v>
      </c>
      <c r="E95" s="38">
        <v>8</v>
      </c>
      <c r="G95" s="110">
        <v>39.950000000000003</v>
      </c>
      <c r="H95" s="53">
        <f t="shared" si="4"/>
        <v>47.94</v>
      </c>
      <c r="I95" s="53">
        <f t="shared" si="3"/>
        <v>383.52</v>
      </c>
      <c r="J95" s="31"/>
      <c r="K95" s="37">
        <v>12216</v>
      </c>
    </row>
    <row r="96" spans="1:11" x14ac:dyDescent="0.25">
      <c r="A96" s="38" t="s">
        <v>717</v>
      </c>
      <c r="B96" s="44">
        <v>1624</v>
      </c>
      <c r="C96" s="47" t="s">
        <v>599</v>
      </c>
      <c r="D96" s="46" t="s">
        <v>550</v>
      </c>
      <c r="E96" s="38">
        <v>2</v>
      </c>
      <c r="G96" s="81">
        <f>$G$71</f>
        <v>12.39</v>
      </c>
      <c r="H96" s="101">
        <f>$H$71</f>
        <v>14.87</v>
      </c>
      <c r="I96" s="53">
        <f t="shared" si="3"/>
        <v>29.74</v>
      </c>
      <c r="J96" s="31"/>
      <c r="K96" s="37">
        <f>$K$71</f>
        <v>432</v>
      </c>
    </row>
    <row r="97" spans="1:11" x14ac:dyDescent="0.25">
      <c r="A97" s="38" t="s">
        <v>718</v>
      </c>
      <c r="B97" s="44">
        <v>1625</v>
      </c>
      <c r="C97" s="47" t="s">
        <v>600</v>
      </c>
      <c r="D97" s="46" t="s">
        <v>550</v>
      </c>
      <c r="E97" s="38">
        <v>14</v>
      </c>
      <c r="G97" s="81">
        <f>$G$72</f>
        <v>14.24</v>
      </c>
      <c r="H97" s="101">
        <f>$H$72</f>
        <v>17.09</v>
      </c>
      <c r="I97" s="53">
        <f t="shared" si="3"/>
        <v>239.26</v>
      </c>
      <c r="J97" s="31"/>
      <c r="K97" s="37">
        <f>$K$72</f>
        <v>439</v>
      </c>
    </row>
    <row r="98" spans="1:11" x14ac:dyDescent="0.25">
      <c r="A98" s="38" t="s">
        <v>719</v>
      </c>
      <c r="B98" s="44">
        <v>1626</v>
      </c>
      <c r="C98" s="47" t="s">
        <v>619</v>
      </c>
      <c r="D98" s="46" t="s">
        <v>550</v>
      </c>
      <c r="E98" s="38">
        <v>4</v>
      </c>
      <c r="G98" s="81">
        <f>$G$73</f>
        <v>16.62</v>
      </c>
      <c r="H98" s="101">
        <f>$H$73</f>
        <v>19.940000000000001</v>
      </c>
      <c r="I98" s="53">
        <f t="shared" si="3"/>
        <v>79.760000000000005</v>
      </c>
      <c r="J98" s="31"/>
      <c r="K98" s="37">
        <f>$K$73</f>
        <v>433</v>
      </c>
    </row>
    <row r="99" spans="1:11" x14ac:dyDescent="0.25">
      <c r="A99" s="38" t="s">
        <v>720</v>
      </c>
      <c r="B99" s="44">
        <v>24446</v>
      </c>
      <c r="C99" s="47" t="s">
        <v>620</v>
      </c>
      <c r="D99" s="46" t="s">
        <v>550</v>
      </c>
      <c r="E99" s="38">
        <v>8</v>
      </c>
      <c r="G99" s="110">
        <v>39.82</v>
      </c>
      <c r="H99" s="53">
        <f t="shared" ref="H99" si="5">ROUND(($D$10/100+1)*G99,2)</f>
        <v>47.78</v>
      </c>
      <c r="I99" s="53">
        <f t="shared" si="3"/>
        <v>382.24</v>
      </c>
      <c r="J99" s="31"/>
      <c r="K99" s="37">
        <v>2510</v>
      </c>
    </row>
    <row r="100" spans="1:11" s="42" customFormat="1" ht="27.95" customHeight="1" x14ac:dyDescent="0.25">
      <c r="A100" s="38"/>
      <c r="B100" s="87">
        <v>7486</v>
      </c>
      <c r="C100" s="88" t="s">
        <v>636</v>
      </c>
      <c r="D100" s="89" t="s">
        <v>550</v>
      </c>
      <c r="E100" s="11">
        <v>8</v>
      </c>
      <c r="F100" s="90"/>
      <c r="G100" s="94"/>
      <c r="H100" s="102"/>
      <c r="I100" s="53"/>
      <c r="J100" s="82"/>
      <c r="K100" s="37"/>
    </row>
    <row r="101" spans="1:11" s="42" customFormat="1" ht="27.95" customHeight="1" x14ac:dyDescent="0.25">
      <c r="A101" s="38"/>
      <c r="B101" s="87">
        <v>18439</v>
      </c>
      <c r="C101" s="88" t="s">
        <v>637</v>
      </c>
      <c r="D101" s="89" t="s">
        <v>550</v>
      </c>
      <c r="E101" s="11">
        <v>8</v>
      </c>
      <c r="F101" s="90"/>
      <c r="G101" s="94"/>
      <c r="H101" s="102"/>
      <c r="I101" s="53"/>
      <c r="J101" s="82"/>
      <c r="K101" s="37"/>
    </row>
    <row r="102" spans="1:11" x14ac:dyDescent="0.25">
      <c r="A102" s="14"/>
      <c r="B102" s="6"/>
      <c r="C102" s="7" t="s">
        <v>54</v>
      </c>
      <c r="D102" s="8"/>
      <c r="E102" s="8"/>
      <c r="F102" s="8"/>
      <c r="G102" s="16"/>
      <c r="H102" s="17"/>
      <c r="I102" s="18">
        <f>SUM(I16:I101)</f>
        <v>72822.13</v>
      </c>
      <c r="J102" s="32"/>
      <c r="K102" s="37"/>
    </row>
    <row r="103" spans="1:11" ht="8.1" customHeight="1" x14ac:dyDescent="0.25">
      <c r="A103" s="54"/>
      <c r="B103" s="56"/>
      <c r="C103" s="57"/>
      <c r="D103" s="56"/>
      <c r="E103" s="56"/>
      <c r="F103" s="56"/>
      <c r="G103" s="52"/>
      <c r="H103" s="52"/>
      <c r="I103" s="52"/>
      <c r="J103" s="32"/>
      <c r="K103" s="55"/>
    </row>
    <row r="104" spans="1:11" ht="15" customHeight="1" x14ac:dyDescent="0.25">
      <c r="A104" s="78" t="s">
        <v>546</v>
      </c>
      <c r="B104" s="39" t="s">
        <v>808</v>
      </c>
      <c r="C104" s="39"/>
      <c r="D104" s="39"/>
      <c r="E104" s="39"/>
      <c r="F104" s="42"/>
      <c r="G104" s="113" t="s">
        <v>50</v>
      </c>
      <c r="H104" s="114"/>
      <c r="I104" s="115" t="s">
        <v>53</v>
      </c>
      <c r="J104" s="29"/>
      <c r="K104" s="116" t="s">
        <v>14</v>
      </c>
    </row>
    <row r="105" spans="1:11" x14ac:dyDescent="0.25">
      <c r="A105" s="43"/>
      <c r="B105" s="39" t="s">
        <v>807</v>
      </c>
      <c r="C105" s="39"/>
      <c r="D105" s="39"/>
      <c r="E105" s="39"/>
      <c r="F105" s="42"/>
      <c r="G105" s="119" t="s">
        <v>52</v>
      </c>
      <c r="H105" s="119" t="s">
        <v>51</v>
      </c>
      <c r="I105" s="115"/>
      <c r="J105" s="29"/>
      <c r="K105" s="117"/>
    </row>
    <row r="106" spans="1:11" ht="30" x14ac:dyDescent="0.25">
      <c r="A106" s="14"/>
      <c r="B106" s="15" t="s">
        <v>9</v>
      </c>
      <c r="C106" s="1" t="s">
        <v>0</v>
      </c>
      <c r="D106" s="1" t="s">
        <v>1</v>
      </c>
      <c r="E106" s="1" t="s">
        <v>2</v>
      </c>
      <c r="G106" s="120"/>
      <c r="H106" s="120"/>
      <c r="I106" s="115"/>
      <c r="J106" s="29"/>
      <c r="K106" s="118"/>
    </row>
    <row r="107" spans="1:11" x14ac:dyDescent="0.25">
      <c r="A107" s="14"/>
      <c r="B107" s="112" t="s">
        <v>3</v>
      </c>
      <c r="C107" s="112"/>
      <c r="D107" s="112"/>
      <c r="E107" s="112"/>
      <c r="G107" s="11"/>
      <c r="H107" s="50"/>
      <c r="I107" s="12"/>
      <c r="J107" s="30"/>
      <c r="K107" s="37"/>
    </row>
    <row r="108" spans="1:11" x14ac:dyDescent="0.25">
      <c r="A108" s="38" t="s">
        <v>759</v>
      </c>
      <c r="B108" s="44">
        <v>23151</v>
      </c>
      <c r="C108" s="45" t="s">
        <v>549</v>
      </c>
      <c r="D108" s="46" t="s">
        <v>550</v>
      </c>
      <c r="E108" s="38">
        <v>36</v>
      </c>
      <c r="F108" s="71"/>
      <c r="G108" s="95">
        <f>$G$16</f>
        <v>0.97</v>
      </c>
      <c r="H108" s="97">
        <f>$H$16</f>
        <v>1.1599999999999999</v>
      </c>
      <c r="I108" s="53">
        <f t="shared" ref="I108:I154" si="6">ROUND(H108*E108,2)</f>
        <v>41.76</v>
      </c>
      <c r="J108" s="96"/>
      <c r="K108" s="37">
        <f>$K$16</f>
        <v>412</v>
      </c>
    </row>
    <row r="109" spans="1:11" x14ac:dyDescent="0.25">
      <c r="A109" s="38" t="s">
        <v>760</v>
      </c>
      <c r="B109" s="44">
        <v>35032</v>
      </c>
      <c r="C109" s="45" t="s">
        <v>552</v>
      </c>
      <c r="D109" s="46" t="s">
        <v>550</v>
      </c>
      <c r="E109" s="38">
        <v>2</v>
      </c>
      <c r="F109" s="71"/>
      <c r="G109" s="111">
        <v>4.16</v>
      </c>
      <c r="H109" s="53">
        <f t="shared" ref="H109" si="7">ROUND(($D$10/100+1)*G109,2)</f>
        <v>4.99</v>
      </c>
      <c r="I109" s="53">
        <f t="shared" si="6"/>
        <v>9.98</v>
      </c>
      <c r="J109" s="96"/>
      <c r="K109" s="37">
        <v>11274</v>
      </c>
    </row>
    <row r="110" spans="1:11" x14ac:dyDescent="0.25">
      <c r="A110" s="38" t="s">
        <v>761</v>
      </c>
      <c r="B110" s="44">
        <v>6154</v>
      </c>
      <c r="C110" s="45" t="s">
        <v>554</v>
      </c>
      <c r="D110" s="46" t="s">
        <v>550</v>
      </c>
      <c r="E110" s="38">
        <v>6</v>
      </c>
      <c r="F110" s="71"/>
      <c r="G110" s="95">
        <f>$G$20</f>
        <v>13.6</v>
      </c>
      <c r="H110" s="97">
        <f>$H$20</f>
        <v>16.32</v>
      </c>
      <c r="I110" s="53">
        <f t="shared" si="6"/>
        <v>97.92</v>
      </c>
      <c r="J110" s="96"/>
      <c r="K110" s="37">
        <f>$K$20</f>
        <v>11272</v>
      </c>
    </row>
    <row r="111" spans="1:11" x14ac:dyDescent="0.25">
      <c r="A111" s="38" t="s">
        <v>762</v>
      </c>
      <c r="B111" s="44">
        <v>1827</v>
      </c>
      <c r="C111" s="45" t="s">
        <v>556</v>
      </c>
      <c r="D111" s="46" t="s">
        <v>550</v>
      </c>
      <c r="E111" s="38">
        <v>3</v>
      </c>
      <c r="F111" s="71"/>
      <c r="G111" s="81">
        <f>$G$26</f>
        <v>1.1200000000000001</v>
      </c>
      <c r="H111" s="101">
        <f>$H$26</f>
        <v>1.34</v>
      </c>
      <c r="I111" s="53">
        <f t="shared" si="6"/>
        <v>4.0199999999999996</v>
      </c>
      <c r="J111" s="31"/>
      <c r="K111" s="37">
        <f>$K$26</f>
        <v>379</v>
      </c>
    </row>
    <row r="112" spans="1:11" x14ac:dyDescent="0.25">
      <c r="A112" s="38" t="s">
        <v>763</v>
      </c>
      <c r="B112" s="44">
        <v>34254</v>
      </c>
      <c r="C112" s="45" t="s">
        <v>561</v>
      </c>
      <c r="D112" s="46" t="s">
        <v>559</v>
      </c>
      <c r="E112" s="38">
        <v>100</v>
      </c>
      <c r="F112" s="71"/>
      <c r="G112" s="111">
        <v>25.93</v>
      </c>
      <c r="H112" s="53">
        <f t="shared" ref="H112" si="8">ROUND(($D$10/100+1)*G112,2)</f>
        <v>31.12</v>
      </c>
      <c r="I112" s="53">
        <f t="shared" si="6"/>
        <v>3112</v>
      </c>
      <c r="J112" s="96"/>
      <c r="K112" s="37" t="s">
        <v>1021</v>
      </c>
    </row>
    <row r="113" spans="1:11" x14ac:dyDescent="0.25">
      <c r="A113" s="38" t="s">
        <v>764</v>
      </c>
      <c r="B113" s="44">
        <v>5230</v>
      </c>
      <c r="C113" s="45" t="s">
        <v>564</v>
      </c>
      <c r="D113" s="46" t="s">
        <v>557</v>
      </c>
      <c r="E113" s="38">
        <v>3</v>
      </c>
      <c r="F113" s="71"/>
      <c r="G113" s="81">
        <f>$G$35</f>
        <v>118.01</v>
      </c>
      <c r="H113" s="101">
        <f>$H$35</f>
        <v>141.61000000000001</v>
      </c>
      <c r="I113" s="53">
        <f t="shared" si="6"/>
        <v>424.83</v>
      </c>
      <c r="J113" s="31"/>
      <c r="K113" s="37">
        <f>$K$35</f>
        <v>868</v>
      </c>
    </row>
    <row r="114" spans="1:11" x14ac:dyDescent="0.25">
      <c r="A114" s="38" t="s">
        <v>765</v>
      </c>
      <c r="B114" s="44">
        <v>17031</v>
      </c>
      <c r="C114" s="45" t="s">
        <v>566</v>
      </c>
      <c r="D114" s="46" t="s">
        <v>550</v>
      </c>
      <c r="E114" s="38">
        <v>5</v>
      </c>
      <c r="F114" s="71"/>
      <c r="G114" s="95">
        <f>$G$37</f>
        <v>1.08</v>
      </c>
      <c r="H114" s="97">
        <f>$H$37</f>
        <v>1.3</v>
      </c>
      <c r="I114" s="53">
        <f t="shared" si="6"/>
        <v>6.5</v>
      </c>
      <c r="J114" s="96"/>
      <c r="K114" s="37" t="str">
        <f>$K$37</f>
        <v>mercado</v>
      </c>
    </row>
    <row r="115" spans="1:11" x14ac:dyDescent="0.25">
      <c r="A115" s="38" t="s">
        <v>766</v>
      </c>
      <c r="B115" s="44">
        <v>1998</v>
      </c>
      <c r="C115" s="45" t="s">
        <v>568</v>
      </c>
      <c r="D115" s="46" t="s">
        <v>550</v>
      </c>
      <c r="E115" s="38">
        <v>1</v>
      </c>
      <c r="F115" s="71"/>
      <c r="G115" s="111">
        <v>50.17</v>
      </c>
      <c r="H115" s="53">
        <f t="shared" ref="H115:H116" si="9">ROUND(($D$10/100+1)*G115,2)</f>
        <v>60.2</v>
      </c>
      <c r="I115" s="53">
        <f t="shared" si="6"/>
        <v>60.2</v>
      </c>
      <c r="J115" s="96"/>
      <c r="K115" s="37" t="s">
        <v>1021</v>
      </c>
    </row>
    <row r="116" spans="1:11" x14ac:dyDescent="0.25">
      <c r="A116" s="38" t="s">
        <v>767</v>
      </c>
      <c r="B116" s="44">
        <v>2002</v>
      </c>
      <c r="C116" s="45" t="s">
        <v>840</v>
      </c>
      <c r="D116" s="46" t="s">
        <v>550</v>
      </c>
      <c r="E116" s="38">
        <v>1</v>
      </c>
      <c r="F116" s="71"/>
      <c r="G116" s="111">
        <v>55.94</v>
      </c>
      <c r="H116" s="53">
        <f t="shared" si="9"/>
        <v>67.13</v>
      </c>
      <c r="I116" s="53">
        <f t="shared" si="6"/>
        <v>67.13</v>
      </c>
      <c r="J116" s="96"/>
      <c r="K116" s="37" t="s">
        <v>1021</v>
      </c>
    </row>
    <row r="117" spans="1:11" x14ac:dyDescent="0.25">
      <c r="A117" s="38" t="s">
        <v>768</v>
      </c>
      <c r="B117" s="44">
        <v>6467</v>
      </c>
      <c r="C117" s="45" t="s">
        <v>570</v>
      </c>
      <c r="D117" s="46" t="s">
        <v>550</v>
      </c>
      <c r="E117" s="38">
        <v>1</v>
      </c>
      <c r="F117" s="71"/>
      <c r="G117" s="95">
        <f>$G$40</f>
        <v>6.74</v>
      </c>
      <c r="H117" s="97">
        <f>$H$40</f>
        <v>8.09</v>
      </c>
      <c r="I117" s="53">
        <f t="shared" si="6"/>
        <v>8.09</v>
      </c>
      <c r="J117" s="96"/>
      <c r="K117" s="37" t="str">
        <f>$K$40</f>
        <v>mercado</v>
      </c>
    </row>
    <row r="118" spans="1:11" x14ac:dyDescent="0.25">
      <c r="A118" s="38" t="s">
        <v>769</v>
      </c>
      <c r="B118" s="44">
        <v>6468</v>
      </c>
      <c r="C118" s="45" t="s">
        <v>571</v>
      </c>
      <c r="D118" s="46" t="s">
        <v>550</v>
      </c>
      <c r="E118" s="38">
        <v>3</v>
      </c>
      <c r="F118" s="71"/>
      <c r="G118" s="95">
        <f>$G$41</f>
        <v>6.74</v>
      </c>
      <c r="H118" s="97">
        <f>$H$41</f>
        <v>8.09</v>
      </c>
      <c r="I118" s="53">
        <f t="shared" si="6"/>
        <v>24.27</v>
      </c>
      <c r="J118" s="96"/>
      <c r="K118" s="37" t="str">
        <f>$K$41</f>
        <v>mercado</v>
      </c>
    </row>
    <row r="119" spans="1:11" x14ac:dyDescent="0.25">
      <c r="A119" s="38" t="s">
        <v>770</v>
      </c>
      <c r="B119" s="44">
        <v>21755</v>
      </c>
      <c r="C119" s="45" t="s">
        <v>573</v>
      </c>
      <c r="D119" s="46" t="s">
        <v>550</v>
      </c>
      <c r="E119" s="38">
        <v>1</v>
      </c>
      <c r="F119" s="71"/>
      <c r="G119" s="95">
        <f>$G$43</f>
        <v>12.65</v>
      </c>
      <c r="H119" s="97">
        <f>$H$43</f>
        <v>15.18</v>
      </c>
      <c r="I119" s="53">
        <f t="shared" si="6"/>
        <v>15.18</v>
      </c>
      <c r="J119" s="96"/>
      <c r="K119" s="37" t="str">
        <f>$K$43</f>
        <v>mercado</v>
      </c>
    </row>
    <row r="120" spans="1:11" x14ac:dyDescent="0.25">
      <c r="A120" s="38" t="s">
        <v>771</v>
      </c>
      <c r="B120" s="44">
        <v>6806</v>
      </c>
      <c r="C120" s="45" t="s">
        <v>574</v>
      </c>
      <c r="D120" s="46" t="s">
        <v>550</v>
      </c>
      <c r="E120" s="38">
        <v>1</v>
      </c>
      <c r="F120" s="71"/>
      <c r="G120" s="111">
        <v>39.04</v>
      </c>
      <c r="H120" s="53">
        <f t="shared" ref="H120:H122" si="10">ROUND(($D$10/100+1)*G120,2)</f>
        <v>46.85</v>
      </c>
      <c r="I120" s="53">
        <f t="shared" si="6"/>
        <v>46.85</v>
      </c>
      <c r="J120" s="96"/>
      <c r="K120" s="37" t="s">
        <v>1021</v>
      </c>
    </row>
    <row r="121" spans="1:11" x14ac:dyDescent="0.25">
      <c r="A121" s="38" t="s">
        <v>772</v>
      </c>
      <c r="B121" s="44">
        <v>6389</v>
      </c>
      <c r="C121" s="45" t="s">
        <v>575</v>
      </c>
      <c r="D121" s="46" t="s">
        <v>550</v>
      </c>
      <c r="E121" s="38">
        <v>2</v>
      </c>
      <c r="F121" s="71"/>
      <c r="G121" s="111">
        <v>10.029999999999999</v>
      </c>
      <c r="H121" s="53">
        <f t="shared" si="10"/>
        <v>12.04</v>
      </c>
      <c r="I121" s="53">
        <f t="shared" si="6"/>
        <v>24.08</v>
      </c>
      <c r="J121" s="96"/>
      <c r="K121" s="37" t="s">
        <v>1021</v>
      </c>
    </row>
    <row r="122" spans="1:11" x14ac:dyDescent="0.25">
      <c r="A122" s="38" t="s">
        <v>773</v>
      </c>
      <c r="B122" s="44">
        <v>18531</v>
      </c>
      <c r="C122" s="45" t="s">
        <v>577</v>
      </c>
      <c r="D122" s="46" t="s">
        <v>550</v>
      </c>
      <c r="E122" s="38">
        <v>6</v>
      </c>
      <c r="F122" s="71"/>
      <c r="G122" s="111">
        <v>12.35</v>
      </c>
      <c r="H122" s="53">
        <f t="shared" si="10"/>
        <v>14.82</v>
      </c>
      <c r="I122" s="53">
        <f t="shared" si="6"/>
        <v>88.92</v>
      </c>
      <c r="J122" s="96"/>
      <c r="K122" s="37" t="s">
        <v>1021</v>
      </c>
    </row>
    <row r="123" spans="1:11" x14ac:dyDescent="0.25">
      <c r="A123" s="38" t="s">
        <v>774</v>
      </c>
      <c r="B123" s="44">
        <v>18532</v>
      </c>
      <c r="C123" s="45" t="s">
        <v>578</v>
      </c>
      <c r="D123" s="46" t="s">
        <v>550</v>
      </c>
      <c r="E123" s="38">
        <v>12</v>
      </c>
      <c r="F123" s="71"/>
      <c r="G123" s="95">
        <f>$G$46</f>
        <v>13.7</v>
      </c>
      <c r="H123" s="97">
        <f>$H$46</f>
        <v>16.440000000000001</v>
      </c>
      <c r="I123" s="53">
        <f t="shared" si="6"/>
        <v>197.28</v>
      </c>
      <c r="J123" s="96"/>
      <c r="K123" s="37" t="str">
        <f>$K$46</f>
        <v>mercado</v>
      </c>
    </row>
    <row r="124" spans="1:11" x14ac:dyDescent="0.25">
      <c r="A124" s="38" t="s">
        <v>775</v>
      </c>
      <c r="B124" s="44">
        <v>18274</v>
      </c>
      <c r="C124" s="45" t="s">
        <v>580</v>
      </c>
      <c r="D124" s="46" t="s">
        <v>550</v>
      </c>
      <c r="E124" s="38">
        <v>1</v>
      </c>
      <c r="F124" s="71"/>
      <c r="G124" s="95">
        <f>$G$48</f>
        <v>50.4</v>
      </c>
      <c r="H124" s="97">
        <f>$H$48</f>
        <v>60.48</v>
      </c>
      <c r="I124" s="53">
        <f t="shared" si="6"/>
        <v>60.48</v>
      </c>
      <c r="J124" s="96"/>
      <c r="K124" s="37" t="str">
        <f>$K$48</f>
        <v>mercado</v>
      </c>
    </row>
    <row r="125" spans="1:11" x14ac:dyDescent="0.25">
      <c r="A125" s="38" t="s">
        <v>776</v>
      </c>
      <c r="B125" s="44">
        <v>255</v>
      </c>
      <c r="C125" s="45" t="s">
        <v>587</v>
      </c>
      <c r="D125" s="46" t="s">
        <v>550</v>
      </c>
      <c r="E125" s="38">
        <v>1</v>
      </c>
      <c r="F125" s="71"/>
      <c r="G125" s="95">
        <f>$G$56</f>
        <v>21.8</v>
      </c>
      <c r="H125" s="97">
        <f>$H$56</f>
        <v>26.16</v>
      </c>
      <c r="I125" s="53">
        <f t="shared" si="6"/>
        <v>26.16</v>
      </c>
      <c r="J125" s="96"/>
      <c r="K125" s="37">
        <f>$K$56</f>
        <v>404</v>
      </c>
    </row>
    <row r="126" spans="1:11" x14ac:dyDescent="0.25">
      <c r="A126" s="38" t="s">
        <v>777</v>
      </c>
      <c r="B126" s="44">
        <v>256</v>
      </c>
      <c r="C126" s="45" t="s">
        <v>588</v>
      </c>
      <c r="D126" s="46" t="s">
        <v>550</v>
      </c>
      <c r="E126" s="38">
        <v>1</v>
      </c>
      <c r="F126" s="71"/>
      <c r="G126" s="95">
        <f>$G$57</f>
        <v>16</v>
      </c>
      <c r="H126" s="97">
        <f>$H$57</f>
        <v>19.2</v>
      </c>
      <c r="I126" s="53">
        <f t="shared" si="6"/>
        <v>19.2</v>
      </c>
      <c r="J126" s="96"/>
      <c r="K126" s="37">
        <f>$K$57</f>
        <v>20111</v>
      </c>
    </row>
    <row r="127" spans="1:11" x14ac:dyDescent="0.25">
      <c r="A127" s="38" t="s">
        <v>778</v>
      </c>
      <c r="B127" s="44">
        <v>2167</v>
      </c>
      <c r="C127" s="45" t="s">
        <v>589</v>
      </c>
      <c r="D127" s="46" t="s">
        <v>550</v>
      </c>
      <c r="E127" s="38">
        <v>1</v>
      </c>
      <c r="F127" s="71"/>
      <c r="G127" s="95">
        <f>$G$60</f>
        <v>71.55</v>
      </c>
      <c r="H127" s="97">
        <f>$H$60</f>
        <v>85.86</v>
      </c>
      <c r="I127" s="53">
        <f t="shared" si="6"/>
        <v>85.86</v>
      </c>
      <c r="J127" s="96"/>
      <c r="K127" s="37">
        <f>$K$60</f>
        <v>3379</v>
      </c>
    </row>
    <row r="128" spans="1:11" x14ac:dyDescent="0.25">
      <c r="A128" s="38" t="s">
        <v>779</v>
      </c>
      <c r="B128" s="44">
        <v>2242</v>
      </c>
      <c r="C128" s="45" t="s">
        <v>595</v>
      </c>
      <c r="D128" s="46" t="s">
        <v>550</v>
      </c>
      <c r="E128" s="38">
        <v>8</v>
      </c>
      <c r="F128" s="71"/>
      <c r="G128" s="95">
        <f>$G$67</f>
        <v>12.36</v>
      </c>
      <c r="H128" s="101">
        <f>$H$67</f>
        <v>14.83</v>
      </c>
      <c r="I128" s="53">
        <f t="shared" si="6"/>
        <v>118.64</v>
      </c>
      <c r="J128" s="96"/>
      <c r="K128" s="37" t="str">
        <f>$K$67</f>
        <v>mercado</v>
      </c>
    </row>
    <row r="129" spans="1:11" x14ac:dyDescent="0.25">
      <c r="A129" s="38" t="s">
        <v>780</v>
      </c>
      <c r="B129" s="44">
        <v>1798</v>
      </c>
      <c r="C129" s="45" t="s">
        <v>596</v>
      </c>
      <c r="D129" s="46" t="s">
        <v>550</v>
      </c>
      <c r="E129" s="38">
        <v>4</v>
      </c>
      <c r="F129" s="71"/>
      <c r="G129" s="111">
        <v>5.58</v>
      </c>
      <c r="H129" s="53">
        <f t="shared" ref="H129" si="11">ROUND(($D$10/100+1)*G129,2)</f>
        <v>6.7</v>
      </c>
      <c r="I129" s="53">
        <f t="shared" si="6"/>
        <v>26.8</v>
      </c>
      <c r="J129" s="96"/>
      <c r="K129" s="37">
        <v>442</v>
      </c>
    </row>
    <row r="130" spans="1:11" x14ac:dyDescent="0.25">
      <c r="A130" s="38" t="s">
        <v>781</v>
      </c>
      <c r="B130" s="44">
        <v>1670</v>
      </c>
      <c r="C130" s="45" t="s">
        <v>598</v>
      </c>
      <c r="D130" s="46" t="s">
        <v>550</v>
      </c>
      <c r="E130" s="38">
        <v>1</v>
      </c>
      <c r="F130" s="71"/>
      <c r="G130" s="95">
        <f>$G$70</f>
        <v>11.23</v>
      </c>
      <c r="H130" s="97">
        <f>$H$70</f>
        <v>13.48</v>
      </c>
      <c r="I130" s="53">
        <f t="shared" si="6"/>
        <v>13.48</v>
      </c>
      <c r="J130" s="96"/>
      <c r="K130" s="37">
        <f>$K$70</f>
        <v>431</v>
      </c>
    </row>
    <row r="131" spans="1:11" x14ac:dyDescent="0.25">
      <c r="A131" s="38" t="s">
        <v>782</v>
      </c>
      <c r="B131" s="44">
        <v>1624</v>
      </c>
      <c r="C131" s="45" t="s">
        <v>599</v>
      </c>
      <c r="D131" s="46" t="s">
        <v>550</v>
      </c>
      <c r="E131" s="38">
        <v>2</v>
      </c>
      <c r="F131" s="71"/>
      <c r="G131" s="81">
        <f>$G$71</f>
        <v>12.39</v>
      </c>
      <c r="H131" s="101">
        <f>$H$71</f>
        <v>14.87</v>
      </c>
      <c r="I131" s="53">
        <f t="shared" si="6"/>
        <v>29.74</v>
      </c>
      <c r="J131" s="31"/>
      <c r="K131" s="37">
        <f>$K$71</f>
        <v>432</v>
      </c>
    </row>
    <row r="132" spans="1:11" x14ac:dyDescent="0.25">
      <c r="A132" s="38" t="s">
        <v>783</v>
      </c>
      <c r="B132" s="44">
        <v>4628</v>
      </c>
      <c r="C132" s="45" t="s">
        <v>603</v>
      </c>
      <c r="D132" s="46" t="s">
        <v>550</v>
      </c>
      <c r="E132" s="38">
        <v>1</v>
      </c>
      <c r="F132" s="71"/>
      <c r="G132" s="111">
        <v>1646.5</v>
      </c>
      <c r="H132" s="53">
        <f t="shared" ref="H132:H133" si="12">ROUND(($D$10/100+1)*G132,2)</f>
        <v>1975.8</v>
      </c>
      <c r="I132" s="53">
        <f t="shared" si="6"/>
        <v>1975.8</v>
      </c>
      <c r="J132" s="96"/>
      <c r="K132" s="37" t="s">
        <v>1021</v>
      </c>
    </row>
    <row r="133" spans="1:11" x14ac:dyDescent="0.25">
      <c r="A133" s="38" t="s">
        <v>784</v>
      </c>
      <c r="B133" s="44">
        <v>4630</v>
      </c>
      <c r="C133" s="45" t="s">
        <v>626</v>
      </c>
      <c r="D133" s="46" t="s">
        <v>550</v>
      </c>
      <c r="E133" s="38">
        <v>1</v>
      </c>
      <c r="F133" s="71"/>
      <c r="G133" s="111">
        <v>2350</v>
      </c>
      <c r="H133" s="53">
        <f t="shared" si="12"/>
        <v>2820</v>
      </c>
      <c r="I133" s="53">
        <f t="shared" si="6"/>
        <v>2820</v>
      </c>
      <c r="J133" s="96"/>
      <c r="K133" s="37" t="s">
        <v>1021</v>
      </c>
    </row>
    <row r="134" spans="1:11" x14ac:dyDescent="0.25">
      <c r="A134" s="38" t="s">
        <v>785</v>
      </c>
      <c r="B134" s="44">
        <v>4800</v>
      </c>
      <c r="C134" s="45" t="s">
        <v>604</v>
      </c>
      <c r="D134" s="46" t="s">
        <v>550</v>
      </c>
      <c r="E134" s="38">
        <v>2</v>
      </c>
      <c r="F134" s="71"/>
      <c r="G134" s="95">
        <f>$G$77</f>
        <v>1126</v>
      </c>
      <c r="H134" s="97">
        <f>$H$77</f>
        <v>1351.2</v>
      </c>
      <c r="I134" s="53">
        <f t="shared" si="6"/>
        <v>2702.4</v>
      </c>
      <c r="J134" s="96"/>
      <c r="K134" s="37" t="str">
        <f>$K$77</f>
        <v>mercado</v>
      </c>
    </row>
    <row r="135" spans="1:11" x14ac:dyDescent="0.25">
      <c r="A135" s="38" t="s">
        <v>786</v>
      </c>
      <c r="B135" s="44">
        <v>2153</v>
      </c>
      <c r="C135" s="45" t="s">
        <v>608</v>
      </c>
      <c r="D135" s="46" t="s">
        <v>550</v>
      </c>
      <c r="E135" s="38">
        <v>6</v>
      </c>
      <c r="F135" s="71"/>
      <c r="G135" s="95">
        <f>$G$83</f>
        <v>8.1</v>
      </c>
      <c r="H135" s="97">
        <f>$H$83</f>
        <v>9.7200000000000006</v>
      </c>
      <c r="I135" s="53">
        <f t="shared" si="6"/>
        <v>58.32</v>
      </c>
      <c r="J135" s="96"/>
      <c r="K135" s="37">
        <f>$K$83</f>
        <v>7581</v>
      </c>
    </row>
    <row r="136" spans="1:11" x14ac:dyDescent="0.25">
      <c r="A136" s="38" t="s">
        <v>787</v>
      </c>
      <c r="B136" s="44">
        <v>4751</v>
      </c>
      <c r="C136" s="45" t="s">
        <v>613</v>
      </c>
      <c r="D136" s="46" t="s">
        <v>550</v>
      </c>
      <c r="E136" s="38">
        <v>4</v>
      </c>
      <c r="F136" s="71"/>
      <c r="G136" s="111">
        <v>42.06</v>
      </c>
      <c r="H136" s="53">
        <f t="shared" ref="H136" si="13">ROUND(($D$10/100+1)*G136,2)</f>
        <v>50.47</v>
      </c>
      <c r="I136" s="53">
        <f t="shared" si="6"/>
        <v>201.88</v>
      </c>
      <c r="J136" s="96"/>
      <c r="K136" s="37" t="s">
        <v>1021</v>
      </c>
    </row>
    <row r="137" spans="1:11" x14ac:dyDescent="0.25">
      <c r="A137" s="38"/>
      <c r="B137" s="112" t="s">
        <v>4</v>
      </c>
      <c r="C137" s="112"/>
      <c r="D137" s="112"/>
      <c r="E137" s="112"/>
      <c r="G137" s="49"/>
      <c r="H137" s="53"/>
      <c r="I137" s="73"/>
      <c r="J137" s="31"/>
      <c r="K137" s="37"/>
    </row>
    <row r="138" spans="1:11" x14ac:dyDescent="0.25">
      <c r="A138" s="38" t="s">
        <v>788</v>
      </c>
      <c r="B138" s="44">
        <v>1827</v>
      </c>
      <c r="C138" s="47" t="s">
        <v>556</v>
      </c>
      <c r="D138" s="46" t="s">
        <v>550</v>
      </c>
      <c r="E138" s="38">
        <v>4</v>
      </c>
      <c r="G138" s="81">
        <f>$G$26</f>
        <v>1.1200000000000001</v>
      </c>
      <c r="H138" s="101">
        <f>$H$26</f>
        <v>1.34</v>
      </c>
      <c r="I138" s="53">
        <f t="shared" si="6"/>
        <v>5.36</v>
      </c>
      <c r="J138" s="31"/>
      <c r="K138" s="37">
        <f>$K$26</f>
        <v>379</v>
      </c>
    </row>
    <row r="139" spans="1:11" x14ac:dyDescent="0.25">
      <c r="A139" s="38" t="s">
        <v>789</v>
      </c>
      <c r="B139" s="44">
        <v>7501</v>
      </c>
      <c r="C139" s="47" t="s">
        <v>841</v>
      </c>
      <c r="D139" s="46" t="s">
        <v>550</v>
      </c>
      <c r="E139" s="38">
        <v>4</v>
      </c>
      <c r="G139" s="110">
        <v>22.78</v>
      </c>
      <c r="H139" s="53">
        <f t="shared" ref="H139:H140" si="14">ROUND(($D$10/100+1)*G139,2)</f>
        <v>27.34</v>
      </c>
      <c r="I139" s="53">
        <f t="shared" si="6"/>
        <v>109.36</v>
      </c>
      <c r="J139" s="31"/>
      <c r="K139" s="37">
        <v>39380</v>
      </c>
    </row>
    <row r="140" spans="1:11" x14ac:dyDescent="0.25">
      <c r="A140" s="38" t="s">
        <v>790</v>
      </c>
      <c r="B140" s="44">
        <v>20039</v>
      </c>
      <c r="C140" s="47" t="s">
        <v>842</v>
      </c>
      <c r="D140" s="46" t="s">
        <v>550</v>
      </c>
      <c r="E140" s="38">
        <v>4</v>
      </c>
      <c r="G140" s="110">
        <v>137.41</v>
      </c>
      <c r="H140" s="53">
        <f t="shared" si="14"/>
        <v>164.89</v>
      </c>
      <c r="I140" s="53">
        <f t="shared" si="6"/>
        <v>659.56</v>
      </c>
      <c r="J140" s="31"/>
      <c r="K140" s="37" t="s">
        <v>1021</v>
      </c>
    </row>
    <row r="141" spans="1:11" x14ac:dyDescent="0.25">
      <c r="A141" s="38" t="s">
        <v>791</v>
      </c>
      <c r="B141" s="44"/>
      <c r="C141" s="47" t="s">
        <v>634</v>
      </c>
      <c r="D141" s="46" t="s">
        <v>559</v>
      </c>
      <c r="E141" s="38">
        <v>12</v>
      </c>
      <c r="G141" s="81">
        <f>$G$91</f>
        <v>2.96</v>
      </c>
      <c r="H141" s="101">
        <f>$H$91</f>
        <v>3.55</v>
      </c>
      <c r="I141" s="53">
        <f t="shared" si="6"/>
        <v>42.6</v>
      </c>
      <c r="J141" s="31"/>
      <c r="K141" s="37">
        <f>$K$91</f>
        <v>1022</v>
      </c>
    </row>
    <row r="142" spans="1:11" x14ac:dyDescent="0.25">
      <c r="A142" s="38" t="s">
        <v>792</v>
      </c>
      <c r="B142" s="44"/>
      <c r="C142" s="47" t="s">
        <v>635</v>
      </c>
      <c r="D142" s="46" t="s">
        <v>559</v>
      </c>
      <c r="E142" s="38">
        <v>12</v>
      </c>
      <c r="G142" s="81">
        <f>$G$92</f>
        <v>2.96</v>
      </c>
      <c r="H142" s="101">
        <f>$H$92</f>
        <v>3.55</v>
      </c>
      <c r="I142" s="53">
        <f t="shared" si="6"/>
        <v>42.6</v>
      </c>
      <c r="J142" s="31"/>
      <c r="K142" s="37">
        <f>$K$92</f>
        <v>1022</v>
      </c>
    </row>
    <row r="143" spans="1:11" x14ac:dyDescent="0.25">
      <c r="A143" s="38" t="s">
        <v>793</v>
      </c>
      <c r="B143" s="44">
        <v>2001</v>
      </c>
      <c r="C143" s="47" t="s">
        <v>615</v>
      </c>
      <c r="D143" s="46" t="s">
        <v>550</v>
      </c>
      <c r="E143" s="38">
        <v>2</v>
      </c>
      <c r="G143" s="110">
        <v>55.94</v>
      </c>
      <c r="H143" s="53">
        <f t="shared" ref="H143:H145" si="15">ROUND(($D$10/100+1)*G143,2)</f>
        <v>67.13</v>
      </c>
      <c r="I143" s="53">
        <f t="shared" si="6"/>
        <v>134.26</v>
      </c>
      <c r="J143" s="31"/>
      <c r="K143" s="37" t="s">
        <v>1021</v>
      </c>
    </row>
    <row r="144" spans="1:11" x14ac:dyDescent="0.25">
      <c r="A144" s="38" t="s">
        <v>794</v>
      </c>
      <c r="B144" s="44">
        <v>2005</v>
      </c>
      <c r="C144" s="47" t="s">
        <v>627</v>
      </c>
      <c r="D144" s="46" t="s">
        <v>550</v>
      </c>
      <c r="E144" s="38">
        <v>2</v>
      </c>
      <c r="G144" s="110">
        <v>62.44</v>
      </c>
      <c r="H144" s="53">
        <f t="shared" si="15"/>
        <v>74.930000000000007</v>
      </c>
      <c r="I144" s="53">
        <f t="shared" si="6"/>
        <v>149.86000000000001</v>
      </c>
      <c r="J144" s="31"/>
      <c r="K144" s="37" t="s">
        <v>1021</v>
      </c>
    </row>
    <row r="145" spans="1:11" x14ac:dyDescent="0.25">
      <c r="A145" s="38" t="s">
        <v>795</v>
      </c>
      <c r="B145" s="44">
        <v>6387</v>
      </c>
      <c r="C145" s="47" t="s">
        <v>616</v>
      </c>
      <c r="D145" s="46" t="s">
        <v>550</v>
      </c>
      <c r="E145" s="38">
        <v>4</v>
      </c>
      <c r="G145" s="110">
        <v>8.73</v>
      </c>
      <c r="H145" s="53">
        <f t="shared" si="15"/>
        <v>10.48</v>
      </c>
      <c r="I145" s="53">
        <f t="shared" si="6"/>
        <v>41.92</v>
      </c>
      <c r="J145" s="31"/>
      <c r="K145" s="37" t="s">
        <v>1021</v>
      </c>
    </row>
    <row r="146" spans="1:11" x14ac:dyDescent="0.25">
      <c r="A146" s="38" t="s">
        <v>796</v>
      </c>
      <c r="B146" s="44">
        <v>18530</v>
      </c>
      <c r="C146" s="47" t="s">
        <v>617</v>
      </c>
      <c r="D146" s="46" t="s">
        <v>550</v>
      </c>
      <c r="E146" s="38">
        <v>4</v>
      </c>
      <c r="G146" s="81">
        <f>$G$94</f>
        <v>6.77</v>
      </c>
      <c r="H146" s="101">
        <f>$H$94</f>
        <v>8.1199999999999992</v>
      </c>
      <c r="I146" s="53">
        <f t="shared" si="6"/>
        <v>32.479999999999997</v>
      </c>
      <c r="J146" s="31"/>
      <c r="K146" s="37" t="str">
        <f>$K$94</f>
        <v>mercado</v>
      </c>
    </row>
    <row r="147" spans="1:11" x14ac:dyDescent="0.25">
      <c r="A147" s="38" t="s">
        <v>797</v>
      </c>
      <c r="B147" s="44">
        <v>256</v>
      </c>
      <c r="C147" s="47" t="s">
        <v>588</v>
      </c>
      <c r="D147" s="46" t="s">
        <v>550</v>
      </c>
      <c r="E147" s="38">
        <v>1</v>
      </c>
      <c r="G147" s="95">
        <f>$G$57</f>
        <v>16</v>
      </c>
      <c r="H147" s="97">
        <f>$H$57</f>
        <v>19.2</v>
      </c>
      <c r="I147" s="53">
        <f t="shared" si="6"/>
        <v>19.2</v>
      </c>
      <c r="J147" s="96"/>
      <c r="K147" s="37">
        <f>$K$57</f>
        <v>20111</v>
      </c>
    </row>
    <row r="148" spans="1:11" x14ac:dyDescent="0.25">
      <c r="A148" s="38" t="s">
        <v>798</v>
      </c>
      <c r="B148" s="44">
        <v>26012</v>
      </c>
      <c r="C148" s="47" t="s">
        <v>843</v>
      </c>
      <c r="D148" s="46" t="s">
        <v>550</v>
      </c>
      <c r="E148" s="38">
        <v>4</v>
      </c>
      <c r="G148" s="110">
        <v>18.440000000000001</v>
      </c>
      <c r="H148" s="53">
        <f t="shared" ref="H148:H149" si="16">ROUND(($D$10/100+1)*G148,2)</f>
        <v>22.13</v>
      </c>
      <c r="I148" s="53">
        <f t="shared" si="6"/>
        <v>88.52</v>
      </c>
      <c r="J148" s="31"/>
      <c r="K148" s="37">
        <v>12214</v>
      </c>
    </row>
    <row r="149" spans="1:11" x14ac:dyDescent="0.25">
      <c r="A149" s="38" t="s">
        <v>799</v>
      </c>
      <c r="B149" s="44">
        <v>20042</v>
      </c>
      <c r="C149" s="47" t="s">
        <v>844</v>
      </c>
      <c r="D149" s="46" t="s">
        <v>550</v>
      </c>
      <c r="E149" s="38">
        <v>4</v>
      </c>
      <c r="G149" s="110">
        <v>132.91</v>
      </c>
      <c r="H149" s="53">
        <f t="shared" si="16"/>
        <v>159.49</v>
      </c>
      <c r="I149" s="53">
        <f t="shared" si="6"/>
        <v>637.96</v>
      </c>
      <c r="J149" s="31"/>
      <c r="K149" s="37" t="s">
        <v>1021</v>
      </c>
    </row>
    <row r="150" spans="1:11" x14ac:dyDescent="0.25">
      <c r="A150" s="38" t="s">
        <v>800</v>
      </c>
      <c r="B150" s="44">
        <v>1798</v>
      </c>
      <c r="C150" s="47" t="s">
        <v>596</v>
      </c>
      <c r="D150" s="46" t="s">
        <v>550</v>
      </c>
      <c r="E150" s="38">
        <v>4</v>
      </c>
      <c r="G150" s="81">
        <f>$G$129</f>
        <v>5.58</v>
      </c>
      <c r="H150" s="101">
        <f>$H$129</f>
        <v>6.7</v>
      </c>
      <c r="I150" s="53">
        <f t="shared" si="6"/>
        <v>26.8</v>
      </c>
      <c r="J150" s="31"/>
      <c r="K150" s="37">
        <f>$K$129</f>
        <v>442</v>
      </c>
    </row>
    <row r="151" spans="1:11" x14ac:dyDescent="0.25">
      <c r="A151" s="38" t="s">
        <v>801</v>
      </c>
      <c r="B151" s="44">
        <v>1624</v>
      </c>
      <c r="C151" s="47" t="s">
        <v>599</v>
      </c>
      <c r="D151" s="46" t="s">
        <v>550</v>
      </c>
      <c r="E151" s="38">
        <v>2</v>
      </c>
      <c r="G151" s="81">
        <f>$G$71</f>
        <v>12.39</v>
      </c>
      <c r="H151" s="101">
        <f>$H$71</f>
        <v>14.87</v>
      </c>
      <c r="I151" s="53">
        <f t="shared" si="6"/>
        <v>29.74</v>
      </c>
      <c r="J151" s="31"/>
      <c r="K151" s="37">
        <f>$K$71</f>
        <v>432</v>
      </c>
    </row>
    <row r="152" spans="1:11" x14ac:dyDescent="0.25">
      <c r="A152" s="38" t="s">
        <v>802</v>
      </c>
      <c r="B152" s="44">
        <v>1625</v>
      </c>
      <c r="C152" s="47" t="s">
        <v>600</v>
      </c>
      <c r="D152" s="46" t="s">
        <v>550</v>
      </c>
      <c r="E152" s="38">
        <v>2</v>
      </c>
      <c r="G152" s="81">
        <f>$G$72</f>
        <v>14.24</v>
      </c>
      <c r="H152" s="101">
        <f>$H$72</f>
        <v>17.09</v>
      </c>
      <c r="I152" s="53">
        <f t="shared" si="6"/>
        <v>34.18</v>
      </c>
      <c r="J152" s="31"/>
      <c r="K152" s="37">
        <f>$K$72</f>
        <v>439</v>
      </c>
    </row>
    <row r="153" spans="1:11" x14ac:dyDescent="0.25">
      <c r="A153" s="38" t="s">
        <v>803</v>
      </c>
      <c r="B153" s="44">
        <v>16461</v>
      </c>
      <c r="C153" s="47" t="s">
        <v>845</v>
      </c>
      <c r="D153" s="46" t="s">
        <v>550</v>
      </c>
      <c r="E153" s="38">
        <v>4</v>
      </c>
      <c r="G153" s="110">
        <v>83.76</v>
      </c>
      <c r="H153" s="53">
        <f t="shared" ref="H153" si="17">ROUND(($D$10/100+1)*G153,2)</f>
        <v>100.51</v>
      </c>
      <c r="I153" s="53">
        <f t="shared" si="6"/>
        <v>402.04</v>
      </c>
      <c r="J153" s="31"/>
      <c r="K153" s="37" t="s">
        <v>1021</v>
      </c>
    </row>
    <row r="154" spans="1:11" x14ac:dyDescent="0.25">
      <c r="A154" s="38" t="s">
        <v>804</v>
      </c>
      <c r="B154" s="44">
        <v>24446</v>
      </c>
      <c r="C154" s="47" t="s">
        <v>620</v>
      </c>
      <c r="D154" s="46" t="s">
        <v>550</v>
      </c>
      <c r="E154" s="38">
        <v>4</v>
      </c>
      <c r="G154" s="81">
        <f>$G$99</f>
        <v>39.82</v>
      </c>
      <c r="H154" s="101">
        <f>$H$99</f>
        <v>47.78</v>
      </c>
      <c r="I154" s="53">
        <f t="shared" si="6"/>
        <v>191.12</v>
      </c>
      <c r="J154" s="31"/>
      <c r="K154" s="37">
        <f>$K$99</f>
        <v>2510</v>
      </c>
    </row>
    <row r="155" spans="1:11" x14ac:dyDescent="0.25">
      <c r="A155" s="14"/>
      <c r="B155" s="6"/>
      <c r="C155" s="7" t="s">
        <v>54</v>
      </c>
      <c r="D155" s="8"/>
      <c r="E155" s="8"/>
      <c r="F155" s="8"/>
      <c r="G155" s="16"/>
      <c r="H155" s="17"/>
      <c r="I155" s="18">
        <f>SUM(I108:I154)</f>
        <v>15015.330000000002</v>
      </c>
      <c r="J155" s="32"/>
      <c r="K155" s="37"/>
    </row>
    <row r="156" spans="1:11" ht="8.1" customHeight="1" x14ac:dyDescent="0.25"/>
    <row r="157" spans="1:11" ht="15" customHeight="1" x14ac:dyDescent="0.25">
      <c r="A157" s="99" t="s">
        <v>629</v>
      </c>
      <c r="B157" s="39" t="s">
        <v>809</v>
      </c>
      <c r="C157" s="39"/>
      <c r="D157" s="39"/>
      <c r="E157" s="39"/>
      <c r="F157" s="42"/>
      <c r="G157" s="113" t="s">
        <v>50</v>
      </c>
      <c r="H157" s="114"/>
      <c r="I157" s="115" t="s">
        <v>53</v>
      </c>
      <c r="J157" s="29"/>
      <c r="K157" s="116" t="s">
        <v>14</v>
      </c>
    </row>
    <row r="158" spans="1:11" ht="15" customHeight="1" x14ac:dyDescent="0.25">
      <c r="A158" s="43"/>
      <c r="B158" s="39" t="s">
        <v>810</v>
      </c>
      <c r="C158" s="39"/>
      <c r="D158" s="39"/>
      <c r="E158" s="39"/>
      <c r="F158" s="42"/>
      <c r="G158" s="119" t="s">
        <v>52</v>
      </c>
      <c r="H158" s="119" t="s">
        <v>51</v>
      </c>
      <c r="I158" s="115"/>
      <c r="J158" s="29"/>
      <c r="K158" s="117"/>
    </row>
    <row r="159" spans="1:11" ht="15" customHeight="1" x14ac:dyDescent="0.25">
      <c r="A159" s="14"/>
      <c r="B159" s="15" t="s">
        <v>9</v>
      </c>
      <c r="C159" s="1" t="s">
        <v>0</v>
      </c>
      <c r="D159" s="1" t="s">
        <v>1</v>
      </c>
      <c r="E159" s="1" t="s">
        <v>2</v>
      </c>
      <c r="G159" s="120"/>
      <c r="H159" s="120"/>
      <c r="I159" s="115"/>
      <c r="J159" s="29"/>
      <c r="K159" s="118"/>
    </row>
    <row r="160" spans="1:11" ht="15" customHeight="1" x14ac:dyDescent="0.25">
      <c r="A160" s="14"/>
      <c r="B160" s="112" t="s">
        <v>3</v>
      </c>
      <c r="C160" s="112"/>
      <c r="D160" s="112"/>
      <c r="E160" s="112"/>
      <c r="G160" s="11"/>
      <c r="H160" s="50"/>
      <c r="I160" s="12"/>
      <c r="J160" s="30"/>
      <c r="K160" s="37"/>
    </row>
    <row r="161" spans="1:11" ht="15" customHeight="1" x14ac:dyDescent="0.25">
      <c r="A161" s="38" t="s">
        <v>721</v>
      </c>
      <c r="B161" s="44">
        <v>23151</v>
      </c>
      <c r="C161" s="45" t="s">
        <v>549</v>
      </c>
      <c r="D161" s="46" t="s">
        <v>550</v>
      </c>
      <c r="E161" s="38">
        <v>7</v>
      </c>
      <c r="F161" s="71"/>
      <c r="G161" s="95">
        <f>$G$16</f>
        <v>0.97</v>
      </c>
      <c r="H161" s="97">
        <f>$H$16</f>
        <v>1.1599999999999999</v>
      </c>
      <c r="I161" s="53">
        <f t="shared" ref="I161:I213" si="18">ROUND(H161*E161,2)</f>
        <v>8.1199999999999992</v>
      </c>
      <c r="J161" s="96"/>
      <c r="K161" s="37">
        <f>$K$16</f>
        <v>412</v>
      </c>
    </row>
    <row r="162" spans="1:11" ht="15" customHeight="1" x14ac:dyDescent="0.25">
      <c r="A162" s="38" t="s">
        <v>722</v>
      </c>
      <c r="B162" s="44">
        <v>35032</v>
      </c>
      <c r="C162" s="45" t="s">
        <v>552</v>
      </c>
      <c r="D162" s="46" t="s">
        <v>550</v>
      </c>
      <c r="E162" s="38">
        <v>6</v>
      </c>
      <c r="F162" s="71"/>
      <c r="G162" s="95">
        <f>$G$109</f>
        <v>4.16</v>
      </c>
      <c r="H162" s="97">
        <f>$H$109</f>
        <v>4.99</v>
      </c>
      <c r="I162" s="53">
        <f t="shared" si="18"/>
        <v>29.94</v>
      </c>
      <c r="J162" s="96"/>
      <c r="K162" s="37">
        <f>$K$109</f>
        <v>11274</v>
      </c>
    </row>
    <row r="163" spans="1:11" ht="15" customHeight="1" x14ac:dyDescent="0.25">
      <c r="A163" s="38" t="s">
        <v>723</v>
      </c>
      <c r="B163" s="44">
        <v>6154</v>
      </c>
      <c r="C163" s="45" t="s">
        <v>554</v>
      </c>
      <c r="D163" s="46" t="s">
        <v>550</v>
      </c>
      <c r="E163" s="38">
        <v>2</v>
      </c>
      <c r="F163" s="71"/>
      <c r="G163" s="95">
        <f>$G$20</f>
        <v>13.6</v>
      </c>
      <c r="H163" s="97">
        <f>$H$20</f>
        <v>16.32</v>
      </c>
      <c r="I163" s="53">
        <f t="shared" si="18"/>
        <v>32.64</v>
      </c>
      <c r="J163" s="96"/>
      <c r="K163" s="37">
        <f>$K$20</f>
        <v>11272</v>
      </c>
    </row>
    <row r="164" spans="1:11" ht="15" customHeight="1" x14ac:dyDescent="0.25">
      <c r="A164" s="38" t="s">
        <v>724</v>
      </c>
      <c r="B164" s="44">
        <v>2270</v>
      </c>
      <c r="C164" s="45" t="s">
        <v>555</v>
      </c>
      <c r="D164" s="46" t="s">
        <v>550</v>
      </c>
      <c r="E164" s="38">
        <v>1</v>
      </c>
      <c r="F164" s="71"/>
      <c r="G164" s="95">
        <f>$G$24</f>
        <v>42.93</v>
      </c>
      <c r="H164" s="97">
        <f>$H$24</f>
        <v>51.52</v>
      </c>
      <c r="I164" s="53">
        <f t="shared" si="18"/>
        <v>51.52</v>
      </c>
      <c r="J164" s="96"/>
      <c r="K164" s="37">
        <f>$K$24</f>
        <v>1094</v>
      </c>
    </row>
    <row r="165" spans="1:11" ht="15" customHeight="1" x14ac:dyDescent="0.25">
      <c r="A165" s="38" t="s">
        <v>725</v>
      </c>
      <c r="B165" s="44">
        <v>2271</v>
      </c>
      <c r="C165" s="45" t="s">
        <v>824</v>
      </c>
      <c r="D165" s="46" t="s">
        <v>550</v>
      </c>
      <c r="E165" s="38">
        <v>2</v>
      </c>
      <c r="F165" s="71"/>
      <c r="G165" s="95">
        <f>$G$25</f>
        <v>70.59</v>
      </c>
      <c r="H165" s="97">
        <f>$H$25</f>
        <v>84.71</v>
      </c>
      <c r="I165" s="53">
        <f t="shared" si="18"/>
        <v>169.42</v>
      </c>
      <c r="J165" s="96"/>
      <c r="K165" s="37">
        <f>$K$25</f>
        <v>1092</v>
      </c>
    </row>
    <row r="166" spans="1:11" ht="15" customHeight="1" x14ac:dyDescent="0.25">
      <c r="A166" s="38" t="s">
        <v>726</v>
      </c>
      <c r="B166" s="44">
        <v>1827</v>
      </c>
      <c r="C166" s="45" t="s">
        <v>556</v>
      </c>
      <c r="D166" s="46" t="s">
        <v>550</v>
      </c>
      <c r="E166" s="38">
        <v>2</v>
      </c>
      <c r="F166" s="71"/>
      <c r="G166" s="81">
        <f>$G$26</f>
        <v>1.1200000000000001</v>
      </c>
      <c r="H166" s="101">
        <f>$H$26</f>
        <v>1.34</v>
      </c>
      <c r="I166" s="53">
        <f t="shared" si="18"/>
        <v>2.68</v>
      </c>
      <c r="J166" s="31"/>
      <c r="K166" s="37">
        <f>$K$26</f>
        <v>379</v>
      </c>
    </row>
    <row r="167" spans="1:11" ht="15" customHeight="1" x14ac:dyDescent="0.25">
      <c r="A167" s="38" t="s">
        <v>727</v>
      </c>
      <c r="B167" s="44">
        <v>34254</v>
      </c>
      <c r="C167" s="45" t="s">
        <v>561</v>
      </c>
      <c r="D167" s="46" t="s">
        <v>559</v>
      </c>
      <c r="E167" s="38">
        <v>50</v>
      </c>
      <c r="F167" s="71"/>
      <c r="G167" s="95">
        <f>$G$112</f>
        <v>25.93</v>
      </c>
      <c r="H167" s="97">
        <f>$H$112</f>
        <v>31.12</v>
      </c>
      <c r="I167" s="53">
        <f t="shared" si="18"/>
        <v>1556</v>
      </c>
      <c r="J167" s="96"/>
      <c r="K167" s="37" t="str">
        <f>$K$112</f>
        <v>mercado</v>
      </c>
    </row>
    <row r="168" spans="1:11" ht="15" customHeight="1" x14ac:dyDescent="0.25">
      <c r="A168" s="38" t="s">
        <v>728</v>
      </c>
      <c r="B168" s="44">
        <v>5230</v>
      </c>
      <c r="C168" s="45" t="s">
        <v>564</v>
      </c>
      <c r="D168" s="46" t="s">
        <v>557</v>
      </c>
      <c r="E168" s="38">
        <v>3</v>
      </c>
      <c r="F168" s="71"/>
      <c r="G168" s="81">
        <f>$G$35</f>
        <v>118.01</v>
      </c>
      <c r="H168" s="101">
        <f>$H$35</f>
        <v>141.61000000000001</v>
      </c>
      <c r="I168" s="53">
        <f t="shared" si="18"/>
        <v>424.83</v>
      </c>
      <c r="J168" s="31"/>
      <c r="K168" s="37">
        <f>$K$35</f>
        <v>868</v>
      </c>
    </row>
    <row r="169" spans="1:11" ht="15" customHeight="1" x14ac:dyDescent="0.25">
      <c r="A169" s="38" t="s">
        <v>729</v>
      </c>
      <c r="B169" s="44">
        <v>17031</v>
      </c>
      <c r="C169" s="45" t="s">
        <v>566</v>
      </c>
      <c r="D169" s="46" t="s">
        <v>550</v>
      </c>
      <c r="E169" s="38">
        <v>6</v>
      </c>
      <c r="F169" s="71"/>
      <c r="G169" s="95">
        <f>$G$37</f>
        <v>1.08</v>
      </c>
      <c r="H169" s="97">
        <f>$H$37</f>
        <v>1.3</v>
      </c>
      <c r="I169" s="53">
        <f t="shared" si="18"/>
        <v>7.8</v>
      </c>
      <c r="J169" s="96"/>
      <c r="K169" s="37" t="str">
        <f>$K$37</f>
        <v>mercado</v>
      </c>
    </row>
    <row r="170" spans="1:11" ht="15" customHeight="1" x14ac:dyDescent="0.25">
      <c r="A170" s="38" t="s">
        <v>730</v>
      </c>
      <c r="B170" s="44">
        <v>1994</v>
      </c>
      <c r="C170" s="45" t="s">
        <v>848</v>
      </c>
      <c r="D170" s="46" t="s">
        <v>550</v>
      </c>
      <c r="E170" s="38">
        <v>1</v>
      </c>
      <c r="F170" s="71"/>
      <c r="G170" s="111">
        <v>50.17</v>
      </c>
      <c r="H170" s="53">
        <f t="shared" ref="H170:H171" si="19">ROUND(($D$10/100+1)*G170,2)</f>
        <v>60.2</v>
      </c>
      <c r="I170" s="53">
        <f t="shared" si="18"/>
        <v>60.2</v>
      </c>
      <c r="J170" s="96"/>
      <c r="K170" s="37" t="s">
        <v>1021</v>
      </c>
    </row>
    <row r="171" spans="1:11" ht="15" customHeight="1" x14ac:dyDescent="0.25">
      <c r="A171" s="38" t="s">
        <v>731</v>
      </c>
      <c r="B171" s="44">
        <v>1996</v>
      </c>
      <c r="C171" s="45" t="s">
        <v>849</v>
      </c>
      <c r="D171" s="46" t="s">
        <v>550</v>
      </c>
      <c r="E171" s="38">
        <v>1</v>
      </c>
      <c r="F171" s="71"/>
      <c r="G171" s="111">
        <v>50.17</v>
      </c>
      <c r="H171" s="53">
        <f t="shared" si="19"/>
        <v>60.2</v>
      </c>
      <c r="I171" s="53">
        <f t="shared" si="18"/>
        <v>60.2</v>
      </c>
      <c r="J171" s="96"/>
      <c r="K171" s="37" t="s">
        <v>1021</v>
      </c>
    </row>
    <row r="172" spans="1:11" ht="15" customHeight="1" x14ac:dyDescent="0.25">
      <c r="A172" s="38" t="s">
        <v>732</v>
      </c>
      <c r="B172" s="44">
        <v>1998</v>
      </c>
      <c r="C172" s="45" t="s">
        <v>568</v>
      </c>
      <c r="D172" s="46" t="s">
        <v>550</v>
      </c>
      <c r="E172" s="38">
        <v>4</v>
      </c>
      <c r="F172" s="71"/>
      <c r="G172" s="95">
        <f>$G$115</f>
        <v>50.17</v>
      </c>
      <c r="H172" s="97">
        <f>$H$115</f>
        <v>60.2</v>
      </c>
      <c r="I172" s="53">
        <f t="shared" si="18"/>
        <v>240.8</v>
      </c>
      <c r="J172" s="96"/>
      <c r="K172" s="37" t="str">
        <f>$K$115</f>
        <v>mercado</v>
      </c>
    </row>
    <row r="173" spans="1:11" ht="15" customHeight="1" x14ac:dyDescent="0.25">
      <c r="A173" s="38" t="s">
        <v>733</v>
      </c>
      <c r="B173" s="44">
        <v>2000</v>
      </c>
      <c r="C173" s="45" t="s">
        <v>625</v>
      </c>
      <c r="D173" s="46" t="s">
        <v>550</v>
      </c>
      <c r="E173" s="38">
        <v>2</v>
      </c>
      <c r="F173" s="71"/>
      <c r="G173" s="111">
        <v>55.94</v>
      </c>
      <c r="H173" s="53">
        <f t="shared" ref="H173" si="20">ROUND(($D$10/100+1)*G173,2)</f>
        <v>67.13</v>
      </c>
      <c r="I173" s="53">
        <f t="shared" si="18"/>
        <v>134.26</v>
      </c>
      <c r="J173" s="96"/>
      <c r="K173" s="37" t="s">
        <v>1021</v>
      </c>
    </row>
    <row r="174" spans="1:11" ht="15" customHeight="1" x14ac:dyDescent="0.25">
      <c r="A174" s="38" t="s">
        <v>734</v>
      </c>
      <c r="B174" s="44">
        <v>6468</v>
      </c>
      <c r="C174" s="45" t="s">
        <v>571</v>
      </c>
      <c r="D174" s="46" t="s">
        <v>550</v>
      </c>
      <c r="E174" s="38">
        <v>1</v>
      </c>
      <c r="F174" s="71"/>
      <c r="G174" s="95">
        <f>$G$41</f>
        <v>6.74</v>
      </c>
      <c r="H174" s="97">
        <f>$H$41</f>
        <v>8.09</v>
      </c>
      <c r="I174" s="53">
        <f t="shared" si="18"/>
        <v>8.09</v>
      </c>
      <c r="J174" s="96"/>
      <c r="K174" s="37" t="str">
        <f>$K$41</f>
        <v>mercado</v>
      </c>
    </row>
    <row r="175" spans="1:11" ht="15" customHeight="1" x14ac:dyDescent="0.25">
      <c r="A175" s="38" t="s">
        <v>735</v>
      </c>
      <c r="B175" s="44">
        <v>21755</v>
      </c>
      <c r="C175" s="45" t="s">
        <v>573</v>
      </c>
      <c r="D175" s="46" t="s">
        <v>550</v>
      </c>
      <c r="E175" s="38">
        <v>1</v>
      </c>
      <c r="F175" s="71"/>
      <c r="G175" s="95">
        <f>$G$43</f>
        <v>12.65</v>
      </c>
      <c r="H175" s="97">
        <f>$H$43</f>
        <v>15.18</v>
      </c>
      <c r="I175" s="53">
        <f t="shared" si="18"/>
        <v>15.18</v>
      </c>
      <c r="J175" s="96"/>
      <c r="K175" s="37" t="str">
        <f>$K$43</f>
        <v>mercado</v>
      </c>
    </row>
    <row r="176" spans="1:11" ht="15" customHeight="1" x14ac:dyDescent="0.25">
      <c r="A176" s="38" t="s">
        <v>736</v>
      </c>
      <c r="B176" s="44">
        <v>6806</v>
      </c>
      <c r="C176" s="45" t="s">
        <v>574</v>
      </c>
      <c r="D176" s="46" t="s">
        <v>550</v>
      </c>
      <c r="E176" s="38">
        <v>5</v>
      </c>
      <c r="F176" s="71"/>
      <c r="G176" s="95">
        <f>$G$120</f>
        <v>39.04</v>
      </c>
      <c r="H176" s="97">
        <f>$H$120</f>
        <v>46.85</v>
      </c>
      <c r="I176" s="53">
        <f t="shared" si="18"/>
        <v>234.25</v>
      </c>
      <c r="J176" s="96"/>
      <c r="K176" s="37" t="str">
        <f>$K$120</f>
        <v>mercado</v>
      </c>
    </row>
    <row r="177" spans="1:11" ht="15" customHeight="1" x14ac:dyDescent="0.25">
      <c r="A177" s="38" t="s">
        <v>737</v>
      </c>
      <c r="B177" s="44">
        <v>6389</v>
      </c>
      <c r="C177" s="45" t="s">
        <v>575</v>
      </c>
      <c r="D177" s="46" t="s">
        <v>550</v>
      </c>
      <c r="E177" s="38">
        <v>15</v>
      </c>
      <c r="F177" s="71"/>
      <c r="G177" s="95">
        <f>$G$121</f>
        <v>10.029999999999999</v>
      </c>
      <c r="H177" s="97">
        <f>$H$121</f>
        <v>12.04</v>
      </c>
      <c r="I177" s="53">
        <f t="shared" si="18"/>
        <v>180.6</v>
      </c>
      <c r="J177" s="96"/>
      <c r="K177" s="37" t="str">
        <f>$K$121</f>
        <v>mercado</v>
      </c>
    </row>
    <row r="178" spans="1:11" ht="15" customHeight="1" x14ac:dyDescent="0.25">
      <c r="A178" s="38" t="s">
        <v>738</v>
      </c>
      <c r="B178" s="44">
        <v>6382</v>
      </c>
      <c r="C178" s="45" t="s">
        <v>630</v>
      </c>
      <c r="D178" s="46" t="s">
        <v>550</v>
      </c>
      <c r="E178" s="38">
        <v>1</v>
      </c>
      <c r="F178" s="71"/>
      <c r="G178" s="111">
        <v>4.93</v>
      </c>
      <c r="H178" s="53">
        <f t="shared" ref="H178" si="21">ROUND(($D$10/100+1)*G178,2)</f>
        <v>5.92</v>
      </c>
      <c r="I178" s="53">
        <f t="shared" si="18"/>
        <v>5.92</v>
      </c>
      <c r="J178" s="96"/>
      <c r="K178" s="37" t="s">
        <v>1021</v>
      </c>
    </row>
    <row r="179" spans="1:11" ht="15" customHeight="1" x14ac:dyDescent="0.25">
      <c r="A179" s="38" t="s">
        <v>739</v>
      </c>
      <c r="B179" s="44">
        <v>18531</v>
      </c>
      <c r="C179" s="45" t="s">
        <v>577</v>
      </c>
      <c r="D179" s="46" t="s">
        <v>550</v>
      </c>
      <c r="E179" s="38">
        <v>3</v>
      </c>
      <c r="F179" s="71"/>
      <c r="G179" s="95">
        <f>$G$122</f>
        <v>12.35</v>
      </c>
      <c r="H179" s="97">
        <f>$H$122</f>
        <v>14.82</v>
      </c>
      <c r="I179" s="53">
        <f t="shared" si="18"/>
        <v>44.46</v>
      </c>
      <c r="J179" s="96"/>
      <c r="K179" s="37" t="str">
        <f>$K$122</f>
        <v>mercado</v>
      </c>
    </row>
    <row r="180" spans="1:11" ht="15" customHeight="1" x14ac:dyDescent="0.25">
      <c r="A180" s="38" t="s">
        <v>740</v>
      </c>
      <c r="B180" s="44">
        <v>18532</v>
      </c>
      <c r="C180" s="45" t="s">
        <v>578</v>
      </c>
      <c r="D180" s="46" t="s">
        <v>550</v>
      </c>
      <c r="E180" s="38">
        <v>3</v>
      </c>
      <c r="F180" s="71"/>
      <c r="G180" s="95">
        <f>$G$46</f>
        <v>13.7</v>
      </c>
      <c r="H180" s="97">
        <f>$H$46</f>
        <v>16.440000000000001</v>
      </c>
      <c r="I180" s="53">
        <f t="shared" si="18"/>
        <v>49.32</v>
      </c>
      <c r="J180" s="96"/>
      <c r="K180" s="37" t="str">
        <f>$K$46</f>
        <v>mercado</v>
      </c>
    </row>
    <row r="181" spans="1:11" ht="15" customHeight="1" x14ac:dyDescent="0.25">
      <c r="A181" s="38" t="s">
        <v>741</v>
      </c>
      <c r="B181" s="44">
        <v>18274</v>
      </c>
      <c r="C181" s="45" t="s">
        <v>580</v>
      </c>
      <c r="D181" s="46" t="s">
        <v>550</v>
      </c>
      <c r="E181" s="38">
        <v>1</v>
      </c>
      <c r="F181" s="71"/>
      <c r="G181" s="95">
        <f>$G$48</f>
        <v>50.4</v>
      </c>
      <c r="H181" s="97">
        <f>$H$48</f>
        <v>60.48</v>
      </c>
      <c r="I181" s="53">
        <f t="shared" si="18"/>
        <v>60.48</v>
      </c>
      <c r="J181" s="96"/>
      <c r="K181" s="37" t="str">
        <f>$K$48</f>
        <v>mercado</v>
      </c>
    </row>
    <row r="182" spans="1:11" ht="15" customHeight="1" x14ac:dyDescent="0.25">
      <c r="A182" s="38" t="s">
        <v>742</v>
      </c>
      <c r="B182" s="44">
        <v>13600</v>
      </c>
      <c r="C182" s="45" t="s">
        <v>581</v>
      </c>
      <c r="D182" s="46" t="s">
        <v>550</v>
      </c>
      <c r="E182" s="38">
        <v>1</v>
      </c>
      <c r="F182" s="71"/>
      <c r="G182" s="95">
        <f>$G$49</f>
        <v>319.60000000000002</v>
      </c>
      <c r="H182" s="97">
        <f>$H$49</f>
        <v>383.52</v>
      </c>
      <c r="I182" s="53">
        <f t="shared" si="18"/>
        <v>383.52</v>
      </c>
      <c r="J182" s="96"/>
      <c r="K182" s="37" t="str">
        <f>$K$49</f>
        <v>mercado</v>
      </c>
    </row>
    <row r="183" spans="1:11" ht="15" customHeight="1" x14ac:dyDescent="0.25">
      <c r="A183" s="38" t="s">
        <v>743</v>
      </c>
      <c r="B183" s="44">
        <v>5264</v>
      </c>
      <c r="C183" s="45" t="s">
        <v>584</v>
      </c>
      <c r="D183" s="46" t="s">
        <v>557</v>
      </c>
      <c r="E183" s="38">
        <v>0.3</v>
      </c>
      <c r="F183" s="71"/>
      <c r="G183" s="95">
        <f>$G$54</f>
        <v>46.35</v>
      </c>
      <c r="H183" s="97">
        <f>$H$54</f>
        <v>55.62</v>
      </c>
      <c r="I183" s="53">
        <f t="shared" si="18"/>
        <v>16.690000000000001</v>
      </c>
      <c r="J183" s="96"/>
      <c r="K183" s="37" t="str">
        <f>$K$54</f>
        <v>mercado</v>
      </c>
    </row>
    <row r="184" spans="1:11" ht="15" customHeight="1" x14ac:dyDescent="0.25">
      <c r="A184" s="38" t="s">
        <v>744</v>
      </c>
      <c r="B184" s="44">
        <v>5368</v>
      </c>
      <c r="C184" s="45" t="s">
        <v>631</v>
      </c>
      <c r="D184" s="46" t="s">
        <v>559</v>
      </c>
      <c r="E184" s="38">
        <v>2</v>
      </c>
      <c r="F184" s="71"/>
      <c r="G184" s="111">
        <v>7.75</v>
      </c>
      <c r="H184" s="53">
        <f t="shared" ref="H184:H185" si="22">ROUND(($D$10/100+1)*G184,2)</f>
        <v>9.3000000000000007</v>
      </c>
      <c r="I184" s="53">
        <f t="shared" si="18"/>
        <v>18.600000000000001</v>
      </c>
      <c r="J184" s="96"/>
      <c r="K184" s="37">
        <v>937</v>
      </c>
    </row>
    <row r="185" spans="1:11" ht="15" customHeight="1" x14ac:dyDescent="0.25">
      <c r="A185" s="38" t="s">
        <v>745</v>
      </c>
      <c r="B185" s="44">
        <v>5228</v>
      </c>
      <c r="C185" s="45" t="s">
        <v>585</v>
      </c>
      <c r="D185" s="46" t="s">
        <v>557</v>
      </c>
      <c r="E185" s="38">
        <v>0.5</v>
      </c>
      <c r="F185" s="71"/>
      <c r="G185" s="111">
        <v>106.6</v>
      </c>
      <c r="H185" s="53">
        <f t="shared" si="22"/>
        <v>127.92</v>
      </c>
      <c r="I185" s="53">
        <f t="shared" si="18"/>
        <v>63.96</v>
      </c>
      <c r="J185" s="96"/>
      <c r="K185" s="37" t="s">
        <v>1021</v>
      </c>
    </row>
    <row r="186" spans="1:11" ht="15" customHeight="1" x14ac:dyDescent="0.25">
      <c r="A186" s="38" t="s">
        <v>746</v>
      </c>
      <c r="B186" s="44">
        <v>5627</v>
      </c>
      <c r="C186" s="45" t="s">
        <v>586</v>
      </c>
      <c r="D186" s="46" t="s">
        <v>557</v>
      </c>
      <c r="E186" s="38">
        <v>0.15</v>
      </c>
      <c r="F186" s="71"/>
      <c r="G186" s="95">
        <f>$G$55</f>
        <v>91.42</v>
      </c>
      <c r="H186" s="101">
        <f>$H$55</f>
        <v>109.7</v>
      </c>
      <c r="I186" s="53">
        <f t="shared" si="18"/>
        <v>16.46</v>
      </c>
      <c r="J186" s="96"/>
      <c r="K186" s="37">
        <f>$K$55</f>
        <v>407</v>
      </c>
    </row>
    <row r="187" spans="1:11" ht="15" customHeight="1" x14ac:dyDescent="0.25">
      <c r="A187" s="38" t="s">
        <v>747</v>
      </c>
      <c r="B187" s="44">
        <v>255</v>
      </c>
      <c r="C187" s="45" t="s">
        <v>587</v>
      </c>
      <c r="D187" s="46" t="s">
        <v>550</v>
      </c>
      <c r="E187" s="38">
        <v>1</v>
      </c>
      <c r="F187" s="71"/>
      <c r="G187" s="95">
        <f>$G$56</f>
        <v>21.8</v>
      </c>
      <c r="H187" s="97">
        <f>$H$56</f>
        <v>26.16</v>
      </c>
      <c r="I187" s="53">
        <f t="shared" si="18"/>
        <v>26.16</v>
      </c>
      <c r="J187" s="96"/>
      <c r="K187" s="37">
        <f>$K$56</f>
        <v>404</v>
      </c>
    </row>
    <row r="188" spans="1:11" ht="15" customHeight="1" x14ac:dyDescent="0.25">
      <c r="A188" s="38" t="s">
        <v>748</v>
      </c>
      <c r="B188" s="44">
        <v>256</v>
      </c>
      <c r="C188" s="45" t="s">
        <v>588</v>
      </c>
      <c r="D188" s="46" t="s">
        <v>550</v>
      </c>
      <c r="E188" s="38">
        <v>1</v>
      </c>
      <c r="F188" s="71"/>
      <c r="G188" s="95">
        <f>$G$57</f>
        <v>16</v>
      </c>
      <c r="H188" s="97">
        <f>$H$57</f>
        <v>19.2</v>
      </c>
      <c r="I188" s="53">
        <f t="shared" si="18"/>
        <v>19.2</v>
      </c>
      <c r="J188" s="96"/>
      <c r="K188" s="37">
        <f>$K$57</f>
        <v>20111</v>
      </c>
    </row>
    <row r="189" spans="1:11" ht="15" customHeight="1" x14ac:dyDescent="0.25">
      <c r="A189" s="38" t="s">
        <v>749</v>
      </c>
      <c r="B189" s="44">
        <v>2167</v>
      </c>
      <c r="C189" s="45" t="s">
        <v>589</v>
      </c>
      <c r="D189" s="46" t="s">
        <v>550</v>
      </c>
      <c r="E189" s="38">
        <v>1</v>
      </c>
      <c r="F189" s="71"/>
      <c r="G189" s="95">
        <f>$G$60</f>
        <v>71.55</v>
      </c>
      <c r="H189" s="97">
        <f>$H$60</f>
        <v>85.86</v>
      </c>
      <c r="I189" s="53">
        <f t="shared" si="18"/>
        <v>85.86</v>
      </c>
      <c r="J189" s="96"/>
      <c r="K189" s="37">
        <f>$K$60</f>
        <v>3379</v>
      </c>
    </row>
    <row r="190" spans="1:11" ht="15" customHeight="1" x14ac:dyDescent="0.25">
      <c r="A190" s="38" t="s">
        <v>750</v>
      </c>
      <c r="B190" s="44">
        <v>13692</v>
      </c>
      <c r="C190" s="45" t="s">
        <v>591</v>
      </c>
      <c r="D190" s="46" t="s">
        <v>550</v>
      </c>
      <c r="E190" s="38">
        <v>3</v>
      </c>
      <c r="F190" s="71"/>
      <c r="G190" s="95">
        <f>$G$62</f>
        <v>126.55</v>
      </c>
      <c r="H190" s="97">
        <f>$H$62</f>
        <v>151.86000000000001</v>
      </c>
      <c r="I190" s="53">
        <f t="shared" si="18"/>
        <v>455.58</v>
      </c>
      <c r="J190" s="96"/>
      <c r="K190" s="37">
        <f>$K$62</f>
        <v>3395</v>
      </c>
    </row>
    <row r="191" spans="1:11" ht="15" customHeight="1" x14ac:dyDescent="0.25">
      <c r="A191" s="38" t="s">
        <v>751</v>
      </c>
      <c r="B191" s="44">
        <v>5013</v>
      </c>
      <c r="C191" s="45" t="s">
        <v>592</v>
      </c>
      <c r="D191" s="46" t="s">
        <v>550</v>
      </c>
      <c r="E191" s="38">
        <v>5</v>
      </c>
      <c r="F191" s="71"/>
      <c r="G191" s="95">
        <f>$G$63</f>
        <v>6.01</v>
      </c>
      <c r="H191" s="97">
        <f>$H$63</f>
        <v>7.21</v>
      </c>
      <c r="I191" s="53">
        <f t="shared" si="18"/>
        <v>36.049999999999997</v>
      </c>
      <c r="J191" s="96"/>
      <c r="K191" s="37">
        <f>$K$63</f>
        <v>3398</v>
      </c>
    </row>
    <row r="192" spans="1:11" ht="15" customHeight="1" x14ac:dyDescent="0.25">
      <c r="A192" s="38" t="s">
        <v>752</v>
      </c>
      <c r="B192" s="44">
        <v>2181</v>
      </c>
      <c r="C192" s="45" t="s">
        <v>594</v>
      </c>
      <c r="D192" s="46" t="s">
        <v>550</v>
      </c>
      <c r="E192" s="38">
        <v>1</v>
      </c>
      <c r="F192" s="71"/>
      <c r="G192" s="95">
        <f>$G$65</f>
        <v>47.05</v>
      </c>
      <c r="H192" s="97">
        <f>$H$65</f>
        <v>56.46</v>
      </c>
      <c r="I192" s="53">
        <f t="shared" si="18"/>
        <v>56.46</v>
      </c>
      <c r="J192" s="96"/>
      <c r="K192" s="37" t="str">
        <f>$K$65</f>
        <v>mercado</v>
      </c>
    </row>
    <row r="193" spans="1:11" ht="15" customHeight="1" x14ac:dyDescent="0.25">
      <c r="A193" s="38" t="s">
        <v>753</v>
      </c>
      <c r="B193" s="44">
        <v>2242</v>
      </c>
      <c r="C193" s="45" t="s">
        <v>595</v>
      </c>
      <c r="D193" s="46" t="s">
        <v>550</v>
      </c>
      <c r="E193" s="38">
        <v>5</v>
      </c>
      <c r="F193" s="71"/>
      <c r="G193" s="95">
        <f>$G$67</f>
        <v>12.36</v>
      </c>
      <c r="H193" s="101">
        <f>$H$67</f>
        <v>14.83</v>
      </c>
      <c r="I193" s="53">
        <f t="shared" si="18"/>
        <v>74.150000000000006</v>
      </c>
      <c r="J193" s="96"/>
      <c r="K193" s="37" t="str">
        <f>$K$67</f>
        <v>mercado</v>
      </c>
    </row>
    <row r="194" spans="1:11" ht="15" customHeight="1" x14ac:dyDescent="0.25">
      <c r="A194" s="38" t="s">
        <v>754</v>
      </c>
      <c r="B194" s="44">
        <v>1794</v>
      </c>
      <c r="C194" s="45" t="s">
        <v>850</v>
      </c>
      <c r="D194" s="46" t="s">
        <v>550</v>
      </c>
      <c r="E194" s="38">
        <v>1</v>
      </c>
      <c r="F194" s="71"/>
      <c r="G194" s="111">
        <v>9.44</v>
      </c>
      <c r="H194" s="53">
        <f t="shared" ref="H194" si="23">ROUND(($D$10/100+1)*G194,2)</f>
        <v>11.33</v>
      </c>
      <c r="I194" s="53">
        <f t="shared" si="18"/>
        <v>11.33</v>
      </c>
      <c r="J194" s="96"/>
      <c r="K194" s="37">
        <v>436</v>
      </c>
    </row>
    <row r="195" spans="1:11" ht="15" customHeight="1" x14ac:dyDescent="0.25">
      <c r="A195" s="38" t="s">
        <v>755</v>
      </c>
      <c r="B195" s="44">
        <v>1798</v>
      </c>
      <c r="C195" s="45" t="s">
        <v>596</v>
      </c>
      <c r="D195" s="46" t="s">
        <v>550</v>
      </c>
      <c r="E195" s="38">
        <v>7</v>
      </c>
      <c r="F195" s="71"/>
      <c r="G195" s="81">
        <f>$G$129</f>
        <v>5.58</v>
      </c>
      <c r="H195" s="101">
        <f>$H$129</f>
        <v>6.7</v>
      </c>
      <c r="I195" s="53">
        <f t="shared" si="18"/>
        <v>46.9</v>
      </c>
      <c r="J195" s="31"/>
      <c r="K195" s="37">
        <f>$K$129</f>
        <v>442</v>
      </c>
    </row>
    <row r="196" spans="1:11" ht="15" customHeight="1" x14ac:dyDescent="0.25">
      <c r="A196" s="38" t="s">
        <v>756</v>
      </c>
      <c r="B196" s="44">
        <v>1666</v>
      </c>
      <c r="C196" s="45" t="s">
        <v>597</v>
      </c>
      <c r="D196" s="46" t="s">
        <v>550</v>
      </c>
      <c r="E196" s="38">
        <v>1</v>
      </c>
      <c r="F196" s="71"/>
      <c r="G196" s="95">
        <f>$G$69</f>
        <v>9.3000000000000007</v>
      </c>
      <c r="H196" s="97">
        <f>$H$69</f>
        <v>11.16</v>
      </c>
      <c r="I196" s="53">
        <f t="shared" si="18"/>
        <v>11.16</v>
      </c>
      <c r="J196" s="96"/>
      <c r="K196" s="37">
        <f>$K$69</f>
        <v>441</v>
      </c>
    </row>
    <row r="197" spans="1:11" ht="15" customHeight="1" x14ac:dyDescent="0.25">
      <c r="A197" s="38" t="s">
        <v>757</v>
      </c>
      <c r="B197" s="44">
        <v>16525</v>
      </c>
      <c r="C197" s="45" t="s">
        <v>632</v>
      </c>
      <c r="D197" s="46" t="s">
        <v>550</v>
      </c>
      <c r="E197" s="38">
        <v>3</v>
      </c>
      <c r="F197" s="71"/>
      <c r="G197" s="111">
        <v>63.9</v>
      </c>
      <c r="H197" s="53">
        <f t="shared" ref="H197" si="24">ROUND(($D$10/100+1)*G197,2)</f>
        <v>76.680000000000007</v>
      </c>
      <c r="I197" s="53">
        <f t="shared" si="18"/>
        <v>230.04</v>
      </c>
      <c r="J197" s="96"/>
      <c r="K197" s="37" t="s">
        <v>1021</v>
      </c>
    </row>
    <row r="198" spans="1:11" ht="15" customHeight="1" x14ac:dyDescent="0.25">
      <c r="A198" s="38" t="s">
        <v>758</v>
      </c>
      <c r="B198" s="44">
        <v>14183</v>
      </c>
      <c r="C198" s="45" t="s">
        <v>602</v>
      </c>
      <c r="D198" s="46" t="s">
        <v>550</v>
      </c>
      <c r="E198" s="38">
        <v>3</v>
      </c>
      <c r="F198" s="71"/>
      <c r="G198" s="95">
        <f>$G$76</f>
        <v>12.36</v>
      </c>
      <c r="H198" s="97">
        <f>$H$76</f>
        <v>14.83</v>
      </c>
      <c r="I198" s="53">
        <f t="shared" si="18"/>
        <v>44.49</v>
      </c>
      <c r="J198" s="96"/>
      <c r="K198" s="37" t="str">
        <f>$K$76</f>
        <v>mercado</v>
      </c>
    </row>
    <row r="199" spans="1:11" ht="15" customHeight="1" x14ac:dyDescent="0.25">
      <c r="A199" s="38" t="s">
        <v>853</v>
      </c>
      <c r="B199" s="44">
        <v>4628</v>
      </c>
      <c r="C199" s="45" t="s">
        <v>603</v>
      </c>
      <c r="D199" s="46" t="s">
        <v>550</v>
      </c>
      <c r="E199" s="38">
        <v>3</v>
      </c>
      <c r="F199" s="71"/>
      <c r="G199" s="95">
        <f>$G$132</f>
        <v>1646.5</v>
      </c>
      <c r="H199" s="97">
        <f>$H$132</f>
        <v>1975.8</v>
      </c>
      <c r="I199" s="53">
        <f t="shared" si="18"/>
        <v>5927.4</v>
      </c>
      <c r="J199" s="96"/>
      <c r="K199" s="37" t="str">
        <f>$K$132</f>
        <v>mercado</v>
      </c>
    </row>
    <row r="200" spans="1:11" ht="15" customHeight="1" x14ac:dyDescent="0.25">
      <c r="A200" s="38" t="s">
        <v>854</v>
      </c>
      <c r="B200" s="44">
        <v>2153</v>
      </c>
      <c r="C200" s="45" t="s">
        <v>608</v>
      </c>
      <c r="D200" s="46" t="s">
        <v>550</v>
      </c>
      <c r="E200" s="38">
        <v>2</v>
      </c>
      <c r="F200" s="71"/>
      <c r="G200" s="95">
        <f>$G$83</f>
        <v>8.1</v>
      </c>
      <c r="H200" s="97">
        <f>$H$83</f>
        <v>9.7200000000000006</v>
      </c>
      <c r="I200" s="53">
        <f t="shared" si="18"/>
        <v>19.440000000000001</v>
      </c>
      <c r="J200" s="96"/>
      <c r="K200" s="37">
        <f>$K$83</f>
        <v>7581</v>
      </c>
    </row>
    <row r="201" spans="1:11" ht="15" customHeight="1" x14ac:dyDescent="0.25">
      <c r="A201" s="38" t="s">
        <v>855</v>
      </c>
      <c r="B201" s="44">
        <v>2179</v>
      </c>
      <c r="C201" s="45" t="s">
        <v>851</v>
      </c>
      <c r="D201" s="46" t="s">
        <v>550</v>
      </c>
      <c r="E201" s="38">
        <v>1</v>
      </c>
      <c r="F201" s="71"/>
      <c r="G201" s="111">
        <v>19.989999999999998</v>
      </c>
      <c r="H201" s="53">
        <f t="shared" ref="H201" si="25">ROUND(($D$10/100+1)*G201,2)</f>
        <v>23.99</v>
      </c>
      <c r="I201" s="53">
        <f t="shared" si="18"/>
        <v>23.99</v>
      </c>
      <c r="J201" s="96"/>
      <c r="K201" s="37" t="s">
        <v>1021</v>
      </c>
    </row>
    <row r="202" spans="1:11" ht="15" customHeight="1" x14ac:dyDescent="0.25">
      <c r="A202" s="38" t="s">
        <v>856</v>
      </c>
      <c r="B202" s="44">
        <v>4751</v>
      </c>
      <c r="C202" s="45" t="s">
        <v>613</v>
      </c>
      <c r="D202" s="46" t="s">
        <v>550</v>
      </c>
      <c r="E202" s="38">
        <v>6</v>
      </c>
      <c r="F202" s="71"/>
      <c r="G202" s="95">
        <f>$G$136</f>
        <v>42.06</v>
      </c>
      <c r="H202" s="97">
        <f>$H$136</f>
        <v>50.47</v>
      </c>
      <c r="I202" s="53">
        <f t="shared" si="18"/>
        <v>302.82</v>
      </c>
      <c r="J202" s="96"/>
      <c r="K202" s="37" t="str">
        <f>$K$136</f>
        <v>mercado</v>
      </c>
    </row>
    <row r="203" spans="1:11" ht="15" customHeight="1" x14ac:dyDescent="0.25">
      <c r="A203" s="38"/>
      <c r="B203" s="112" t="s">
        <v>4</v>
      </c>
      <c r="C203" s="112"/>
      <c r="D203" s="112"/>
      <c r="E203" s="112"/>
      <c r="G203" s="49"/>
      <c r="H203" s="53"/>
      <c r="I203" s="73"/>
      <c r="J203" s="31"/>
      <c r="K203" s="37"/>
    </row>
    <row r="204" spans="1:11" ht="15" customHeight="1" x14ac:dyDescent="0.25">
      <c r="A204" s="38" t="s">
        <v>857</v>
      </c>
      <c r="B204" s="44"/>
      <c r="C204" s="47" t="s">
        <v>634</v>
      </c>
      <c r="D204" s="46" t="s">
        <v>559</v>
      </c>
      <c r="E204" s="38">
        <v>10</v>
      </c>
      <c r="G204" s="81">
        <f>$G$91</f>
        <v>2.96</v>
      </c>
      <c r="H204" s="101">
        <f>$H$91</f>
        <v>3.55</v>
      </c>
      <c r="I204" s="53">
        <f t="shared" si="18"/>
        <v>35.5</v>
      </c>
      <c r="J204" s="31"/>
      <c r="K204" s="37">
        <f>$K$91</f>
        <v>1022</v>
      </c>
    </row>
    <row r="205" spans="1:11" ht="15" customHeight="1" x14ac:dyDescent="0.25">
      <c r="A205" s="38" t="s">
        <v>858</v>
      </c>
      <c r="B205" s="44"/>
      <c r="C205" s="47" t="s">
        <v>635</v>
      </c>
      <c r="D205" s="46" t="s">
        <v>559</v>
      </c>
      <c r="E205" s="38">
        <v>10</v>
      </c>
      <c r="G205" s="81">
        <f>$G$92</f>
        <v>2.96</v>
      </c>
      <c r="H205" s="101">
        <f>$H$92</f>
        <v>3.55</v>
      </c>
      <c r="I205" s="53">
        <f t="shared" si="18"/>
        <v>35.5</v>
      </c>
      <c r="J205" s="31"/>
      <c r="K205" s="37">
        <f>$K$92</f>
        <v>1022</v>
      </c>
    </row>
    <row r="206" spans="1:11" ht="15" customHeight="1" x14ac:dyDescent="0.25">
      <c r="A206" s="38" t="s">
        <v>859</v>
      </c>
      <c r="B206" s="44">
        <v>2001</v>
      </c>
      <c r="C206" s="47" t="s">
        <v>615</v>
      </c>
      <c r="D206" s="46" t="s">
        <v>550</v>
      </c>
      <c r="E206" s="38">
        <v>6</v>
      </c>
      <c r="G206" s="81">
        <f>$G$143</f>
        <v>55.94</v>
      </c>
      <c r="H206" s="101">
        <f>$H$143</f>
        <v>67.13</v>
      </c>
      <c r="I206" s="53">
        <f t="shared" si="18"/>
        <v>402.78</v>
      </c>
      <c r="J206" s="31"/>
      <c r="K206" s="37" t="str">
        <f>$K$143</f>
        <v>mercado</v>
      </c>
    </row>
    <row r="207" spans="1:11" ht="15" customHeight="1" x14ac:dyDescent="0.25">
      <c r="A207" s="38" t="s">
        <v>860</v>
      </c>
      <c r="B207" s="44">
        <v>6387</v>
      </c>
      <c r="C207" s="47" t="s">
        <v>616</v>
      </c>
      <c r="D207" s="46" t="s">
        <v>550</v>
      </c>
      <c r="E207" s="38">
        <v>4</v>
      </c>
      <c r="G207" s="81">
        <f>$G$145</f>
        <v>8.73</v>
      </c>
      <c r="H207" s="101">
        <f>$H$145</f>
        <v>10.48</v>
      </c>
      <c r="I207" s="53">
        <f t="shared" si="18"/>
        <v>41.92</v>
      </c>
      <c r="J207" s="31"/>
      <c r="K207" s="37" t="str">
        <f>$K$145</f>
        <v>mercado</v>
      </c>
    </row>
    <row r="208" spans="1:11" ht="15" customHeight="1" x14ac:dyDescent="0.25">
      <c r="A208" s="38" t="s">
        <v>861</v>
      </c>
      <c r="B208" s="44">
        <v>18530</v>
      </c>
      <c r="C208" s="47" t="s">
        <v>617</v>
      </c>
      <c r="D208" s="46" t="s">
        <v>550</v>
      </c>
      <c r="E208" s="38">
        <v>2</v>
      </c>
      <c r="G208" s="81">
        <f>$G$94</f>
        <v>6.77</v>
      </c>
      <c r="H208" s="101">
        <f>$H$94</f>
        <v>8.1199999999999992</v>
      </c>
      <c r="I208" s="53">
        <f t="shared" si="18"/>
        <v>16.239999999999998</v>
      </c>
      <c r="J208" s="31"/>
      <c r="K208" s="37" t="str">
        <f>$K$94</f>
        <v>mercado</v>
      </c>
    </row>
    <row r="209" spans="1:11" ht="15" customHeight="1" x14ac:dyDescent="0.25">
      <c r="A209" s="38" t="s">
        <v>862</v>
      </c>
      <c r="B209" s="44">
        <v>17076</v>
      </c>
      <c r="C209" s="47" t="s">
        <v>618</v>
      </c>
      <c r="D209" s="46" t="s">
        <v>550</v>
      </c>
      <c r="E209" s="38">
        <v>2</v>
      </c>
      <c r="G209" s="81">
        <f>$G$95</f>
        <v>39.950000000000003</v>
      </c>
      <c r="H209" s="101">
        <f>$H$95</f>
        <v>47.94</v>
      </c>
      <c r="I209" s="53">
        <f t="shared" si="18"/>
        <v>95.88</v>
      </c>
      <c r="J209" s="31"/>
      <c r="K209" s="37">
        <f>$K$95</f>
        <v>12216</v>
      </c>
    </row>
    <row r="210" spans="1:11" ht="15" customHeight="1" x14ac:dyDescent="0.25">
      <c r="A210" s="38" t="s">
        <v>863</v>
      </c>
      <c r="B210" s="44">
        <v>1798</v>
      </c>
      <c r="C210" s="47" t="s">
        <v>596</v>
      </c>
      <c r="D210" s="46" t="s">
        <v>550</v>
      </c>
      <c r="E210" s="38">
        <v>6</v>
      </c>
      <c r="G210" s="81">
        <f>$G$129</f>
        <v>5.58</v>
      </c>
      <c r="H210" s="101">
        <f>$H$129</f>
        <v>6.7</v>
      </c>
      <c r="I210" s="53">
        <f t="shared" si="18"/>
        <v>40.200000000000003</v>
      </c>
      <c r="J210" s="31"/>
      <c r="K210" s="37">
        <f>$K$129</f>
        <v>442</v>
      </c>
    </row>
    <row r="211" spans="1:11" ht="15" customHeight="1" x14ac:dyDescent="0.25">
      <c r="A211" s="38" t="s">
        <v>864</v>
      </c>
      <c r="B211" s="44">
        <v>24446</v>
      </c>
      <c r="C211" s="47" t="s">
        <v>620</v>
      </c>
      <c r="D211" s="46" t="s">
        <v>550</v>
      </c>
      <c r="E211" s="38">
        <v>2</v>
      </c>
      <c r="G211" s="81">
        <f>$G$99</f>
        <v>39.82</v>
      </c>
      <c r="H211" s="101">
        <f>$H$99</f>
        <v>47.78</v>
      </c>
      <c r="I211" s="53">
        <f t="shared" si="18"/>
        <v>95.56</v>
      </c>
      <c r="J211" s="31"/>
      <c r="K211" s="37">
        <f>$K$99</f>
        <v>2510</v>
      </c>
    </row>
    <row r="212" spans="1:11" ht="30" customHeight="1" x14ac:dyDescent="0.25">
      <c r="A212" s="38"/>
      <c r="B212" s="87">
        <v>7486</v>
      </c>
      <c r="C212" s="88" t="s">
        <v>636</v>
      </c>
      <c r="D212" s="89" t="s">
        <v>550</v>
      </c>
      <c r="E212" s="11">
        <v>2</v>
      </c>
      <c r="F212" s="90"/>
      <c r="G212" s="94"/>
      <c r="H212" s="102"/>
      <c r="I212" s="97"/>
      <c r="J212" s="82"/>
      <c r="K212" s="37"/>
    </row>
    <row r="213" spans="1:11" ht="30" customHeight="1" x14ac:dyDescent="0.25">
      <c r="A213" s="38"/>
      <c r="B213" s="87">
        <v>18439</v>
      </c>
      <c r="C213" s="88" t="s">
        <v>637</v>
      </c>
      <c r="D213" s="89" t="s">
        <v>550</v>
      </c>
      <c r="E213" s="11">
        <v>2</v>
      </c>
      <c r="F213" s="90"/>
      <c r="G213" s="94"/>
      <c r="H213" s="102"/>
      <c r="I213" s="97"/>
      <c r="J213" s="82"/>
      <c r="K213" s="37"/>
    </row>
    <row r="214" spans="1:11" ht="15" customHeight="1" x14ac:dyDescent="0.25">
      <c r="A214" s="14"/>
      <c r="B214" s="6"/>
      <c r="C214" s="7" t="s">
        <v>54</v>
      </c>
      <c r="D214" s="8"/>
      <c r="E214" s="8"/>
      <c r="F214" s="8"/>
      <c r="G214" s="16"/>
      <c r="H214" s="17"/>
      <c r="I214" s="18">
        <f>SUM(I161:I213)</f>
        <v>12010.549999999997</v>
      </c>
      <c r="J214" s="32"/>
      <c r="K214" s="37"/>
    </row>
    <row r="215" spans="1:11" ht="8.1" customHeight="1" x14ac:dyDescent="0.25"/>
    <row r="216" spans="1:11" ht="15" customHeight="1" x14ac:dyDescent="0.25">
      <c r="A216" s="99" t="s">
        <v>811</v>
      </c>
      <c r="B216" s="39" t="s">
        <v>812</v>
      </c>
      <c r="C216" s="39"/>
      <c r="D216" s="39"/>
      <c r="E216" s="39"/>
      <c r="F216" s="42"/>
      <c r="G216" s="113" t="s">
        <v>50</v>
      </c>
      <c r="H216" s="114"/>
      <c r="I216" s="115" t="s">
        <v>53</v>
      </c>
      <c r="J216" s="29"/>
      <c r="K216" s="116" t="s">
        <v>14</v>
      </c>
    </row>
    <row r="217" spans="1:11" ht="15" customHeight="1" x14ac:dyDescent="0.25">
      <c r="A217" s="43"/>
      <c r="B217" s="39" t="s">
        <v>810</v>
      </c>
      <c r="C217" s="39"/>
      <c r="D217" s="39"/>
      <c r="E217" s="39"/>
      <c r="F217" s="42"/>
      <c r="G217" s="119" t="s">
        <v>52</v>
      </c>
      <c r="H217" s="119" t="s">
        <v>51</v>
      </c>
      <c r="I217" s="115"/>
      <c r="J217" s="29"/>
      <c r="K217" s="117"/>
    </row>
    <row r="218" spans="1:11" ht="15" customHeight="1" x14ac:dyDescent="0.25">
      <c r="A218" s="14"/>
      <c r="B218" s="15" t="s">
        <v>9</v>
      </c>
      <c r="C218" s="1" t="s">
        <v>0</v>
      </c>
      <c r="D218" s="1" t="s">
        <v>1</v>
      </c>
      <c r="E218" s="1" t="s">
        <v>2</v>
      </c>
      <c r="G218" s="120"/>
      <c r="H218" s="120"/>
      <c r="I218" s="115"/>
      <c r="J218" s="29"/>
      <c r="K218" s="118"/>
    </row>
    <row r="219" spans="1:11" ht="15" customHeight="1" x14ac:dyDescent="0.25">
      <c r="A219" s="14"/>
      <c r="B219" s="112" t="s">
        <v>3</v>
      </c>
      <c r="C219" s="112"/>
      <c r="D219" s="112"/>
      <c r="E219" s="112"/>
      <c r="G219" s="11"/>
      <c r="H219" s="50"/>
      <c r="I219" s="12"/>
      <c r="J219" s="30"/>
      <c r="K219" s="37"/>
    </row>
    <row r="220" spans="1:11" ht="15" customHeight="1" x14ac:dyDescent="0.25">
      <c r="A220" s="38" t="s">
        <v>817</v>
      </c>
      <c r="B220" s="44">
        <v>23151</v>
      </c>
      <c r="C220" s="45" t="s">
        <v>549</v>
      </c>
      <c r="D220" s="46" t="s">
        <v>550</v>
      </c>
      <c r="E220" s="38">
        <v>13</v>
      </c>
      <c r="F220" s="71"/>
      <c r="G220" s="95">
        <f>$G$16</f>
        <v>0.97</v>
      </c>
      <c r="H220" s="97">
        <f>$H$16</f>
        <v>1.1599999999999999</v>
      </c>
      <c r="I220" s="53">
        <f t="shared" ref="I220:I245" si="26">ROUND(H220*E220,2)</f>
        <v>15.08</v>
      </c>
      <c r="J220" s="96"/>
      <c r="K220" s="37">
        <f>$K$16</f>
        <v>412</v>
      </c>
    </row>
    <row r="221" spans="1:11" ht="15" customHeight="1" x14ac:dyDescent="0.25">
      <c r="A221" s="38" t="s">
        <v>865</v>
      </c>
      <c r="B221" s="44">
        <v>35032</v>
      </c>
      <c r="C221" s="45" t="s">
        <v>552</v>
      </c>
      <c r="D221" s="46" t="s">
        <v>550</v>
      </c>
      <c r="E221" s="38">
        <v>1</v>
      </c>
      <c r="F221" s="71"/>
      <c r="G221" s="95">
        <f>$G$109</f>
        <v>4.16</v>
      </c>
      <c r="H221" s="97">
        <f>$H$109</f>
        <v>4.99</v>
      </c>
      <c r="I221" s="53">
        <f t="shared" si="26"/>
        <v>4.99</v>
      </c>
      <c r="J221" s="96"/>
      <c r="K221" s="37">
        <f>$K$109</f>
        <v>11274</v>
      </c>
    </row>
    <row r="222" spans="1:11" ht="15" customHeight="1" x14ac:dyDescent="0.25">
      <c r="A222" s="38" t="s">
        <v>866</v>
      </c>
      <c r="B222" s="44">
        <v>6154</v>
      </c>
      <c r="C222" s="45" t="s">
        <v>554</v>
      </c>
      <c r="D222" s="46" t="s">
        <v>550</v>
      </c>
      <c r="E222" s="38">
        <v>2</v>
      </c>
      <c r="F222" s="71"/>
      <c r="G222" s="95">
        <f>$G$20</f>
        <v>13.6</v>
      </c>
      <c r="H222" s="97">
        <f>$H$20</f>
        <v>16.32</v>
      </c>
      <c r="I222" s="53">
        <f t="shared" si="26"/>
        <v>32.64</v>
      </c>
      <c r="J222" s="96"/>
      <c r="K222" s="37">
        <f>$K$20</f>
        <v>11272</v>
      </c>
    </row>
    <row r="223" spans="1:11" ht="15" customHeight="1" x14ac:dyDescent="0.25">
      <c r="A223" s="38" t="s">
        <v>867</v>
      </c>
      <c r="B223" s="44">
        <v>34254</v>
      </c>
      <c r="C223" s="45" t="s">
        <v>561</v>
      </c>
      <c r="D223" s="46" t="s">
        <v>559</v>
      </c>
      <c r="E223" s="38">
        <v>30</v>
      </c>
      <c r="F223" s="71"/>
      <c r="G223" s="95">
        <f>$G$112</f>
        <v>25.93</v>
      </c>
      <c r="H223" s="97">
        <f>$H$112</f>
        <v>31.12</v>
      </c>
      <c r="I223" s="53">
        <f t="shared" si="26"/>
        <v>933.6</v>
      </c>
      <c r="J223" s="96"/>
      <c r="K223" s="37" t="str">
        <f>$K$112</f>
        <v>mercado</v>
      </c>
    </row>
    <row r="224" spans="1:11" ht="15" customHeight="1" x14ac:dyDescent="0.25">
      <c r="A224" s="38" t="s">
        <v>868</v>
      </c>
      <c r="B224" s="44">
        <v>5230</v>
      </c>
      <c r="C224" s="45" t="s">
        <v>564</v>
      </c>
      <c r="D224" s="46" t="s">
        <v>557</v>
      </c>
      <c r="E224" s="38">
        <v>3</v>
      </c>
      <c r="F224" s="71"/>
      <c r="G224" s="81">
        <f>$G$35</f>
        <v>118.01</v>
      </c>
      <c r="H224" s="101">
        <f>$H$35</f>
        <v>141.61000000000001</v>
      </c>
      <c r="I224" s="53">
        <f t="shared" si="26"/>
        <v>424.83</v>
      </c>
      <c r="J224" s="31"/>
      <c r="K224" s="37">
        <f>$K$35</f>
        <v>868</v>
      </c>
    </row>
    <row r="225" spans="1:11" ht="15" customHeight="1" x14ac:dyDescent="0.25">
      <c r="A225" s="38" t="s">
        <v>869</v>
      </c>
      <c r="B225" s="44">
        <v>17031</v>
      </c>
      <c r="C225" s="45" t="s">
        <v>566</v>
      </c>
      <c r="D225" s="46" t="s">
        <v>550</v>
      </c>
      <c r="E225" s="38">
        <v>2</v>
      </c>
      <c r="F225" s="71"/>
      <c r="G225" s="95">
        <f>$G$37</f>
        <v>1.08</v>
      </c>
      <c r="H225" s="97">
        <f>$H$37</f>
        <v>1.3</v>
      </c>
      <c r="I225" s="53">
        <f t="shared" si="26"/>
        <v>2.6</v>
      </c>
      <c r="J225" s="96"/>
      <c r="K225" s="37" t="str">
        <f>$K$37</f>
        <v>mercado</v>
      </c>
    </row>
    <row r="226" spans="1:11" ht="15" customHeight="1" x14ac:dyDescent="0.25">
      <c r="A226" s="38" t="s">
        <v>870</v>
      </c>
      <c r="B226" s="44">
        <v>1998</v>
      </c>
      <c r="C226" s="45" t="s">
        <v>568</v>
      </c>
      <c r="D226" s="46" t="s">
        <v>550</v>
      </c>
      <c r="E226" s="38">
        <v>1</v>
      </c>
      <c r="F226" s="71"/>
      <c r="G226" s="95">
        <f>$G$115</f>
        <v>50.17</v>
      </c>
      <c r="H226" s="97">
        <f>$H$115</f>
        <v>60.2</v>
      </c>
      <c r="I226" s="53">
        <f t="shared" si="26"/>
        <v>60.2</v>
      </c>
      <c r="J226" s="96"/>
      <c r="K226" s="37" t="str">
        <f>$K$115</f>
        <v>mercado</v>
      </c>
    </row>
    <row r="227" spans="1:11" ht="15" customHeight="1" x14ac:dyDescent="0.25">
      <c r="A227" s="38" t="s">
        <v>871</v>
      </c>
      <c r="B227" s="44">
        <v>6467</v>
      </c>
      <c r="C227" s="45" t="s">
        <v>570</v>
      </c>
      <c r="D227" s="46" t="s">
        <v>550</v>
      </c>
      <c r="E227" s="38">
        <v>1</v>
      </c>
      <c r="F227" s="71"/>
      <c r="G227" s="95">
        <f>$G$40</f>
        <v>6.74</v>
      </c>
      <c r="H227" s="97">
        <f>$H$40</f>
        <v>8.09</v>
      </c>
      <c r="I227" s="53">
        <f t="shared" si="26"/>
        <v>8.09</v>
      </c>
      <c r="J227" s="96"/>
      <c r="K227" s="37" t="str">
        <f>$K$40</f>
        <v>mercado</v>
      </c>
    </row>
    <row r="228" spans="1:11" ht="15" customHeight="1" x14ac:dyDescent="0.25">
      <c r="A228" s="38" t="s">
        <v>872</v>
      </c>
      <c r="B228" s="44">
        <v>21755</v>
      </c>
      <c r="C228" s="45" t="s">
        <v>573</v>
      </c>
      <c r="D228" s="46" t="s">
        <v>550</v>
      </c>
      <c r="E228" s="38">
        <v>1</v>
      </c>
      <c r="F228" s="71"/>
      <c r="G228" s="95">
        <f>$G$43</f>
        <v>12.65</v>
      </c>
      <c r="H228" s="97">
        <f>$H$43</f>
        <v>15.18</v>
      </c>
      <c r="I228" s="53">
        <f t="shared" si="26"/>
        <v>15.18</v>
      </c>
      <c r="J228" s="96"/>
      <c r="K228" s="37" t="str">
        <f>$K$43</f>
        <v>mercado</v>
      </c>
    </row>
    <row r="229" spans="1:11" ht="15" customHeight="1" x14ac:dyDescent="0.25">
      <c r="A229" s="38" t="s">
        <v>873</v>
      </c>
      <c r="B229" s="44">
        <v>6806</v>
      </c>
      <c r="C229" s="45" t="s">
        <v>574</v>
      </c>
      <c r="D229" s="46" t="s">
        <v>550</v>
      </c>
      <c r="E229" s="38">
        <v>1</v>
      </c>
      <c r="F229" s="71"/>
      <c r="G229" s="95">
        <f>$G$120</f>
        <v>39.04</v>
      </c>
      <c r="H229" s="97">
        <f>$H$120</f>
        <v>46.85</v>
      </c>
      <c r="I229" s="53">
        <f t="shared" si="26"/>
        <v>46.85</v>
      </c>
      <c r="J229" s="96"/>
      <c r="K229" s="37" t="str">
        <f>$K$120</f>
        <v>mercado</v>
      </c>
    </row>
    <row r="230" spans="1:11" ht="15" customHeight="1" x14ac:dyDescent="0.25">
      <c r="A230" s="38" t="s">
        <v>874</v>
      </c>
      <c r="B230" s="44">
        <v>6389</v>
      </c>
      <c r="C230" s="45" t="s">
        <v>575</v>
      </c>
      <c r="D230" s="46" t="s">
        <v>550</v>
      </c>
      <c r="E230" s="38">
        <v>1</v>
      </c>
      <c r="F230" s="71"/>
      <c r="G230" s="95">
        <f>$G$121</f>
        <v>10.029999999999999</v>
      </c>
      <c r="H230" s="97">
        <f>$H$121</f>
        <v>12.04</v>
      </c>
      <c r="I230" s="53">
        <f t="shared" si="26"/>
        <v>12.04</v>
      </c>
      <c r="J230" s="96"/>
      <c r="K230" s="37" t="str">
        <f>$K$121</f>
        <v>mercado</v>
      </c>
    </row>
    <row r="231" spans="1:11" ht="15" customHeight="1" x14ac:dyDescent="0.25">
      <c r="A231" s="38" t="s">
        <v>875</v>
      </c>
      <c r="B231" s="44">
        <v>18531</v>
      </c>
      <c r="C231" s="45" t="s">
        <v>577</v>
      </c>
      <c r="D231" s="46" t="s">
        <v>550</v>
      </c>
      <c r="E231" s="38">
        <v>1</v>
      </c>
      <c r="F231" s="71"/>
      <c r="G231" s="95">
        <f>$G$122</f>
        <v>12.35</v>
      </c>
      <c r="H231" s="97">
        <f>$H$122</f>
        <v>14.82</v>
      </c>
      <c r="I231" s="53">
        <f t="shared" si="26"/>
        <v>14.82</v>
      </c>
      <c r="J231" s="96"/>
      <c r="K231" s="37" t="str">
        <f>$K$122</f>
        <v>mercado</v>
      </c>
    </row>
    <row r="232" spans="1:11" ht="15" customHeight="1" x14ac:dyDescent="0.25">
      <c r="A232" s="38" t="s">
        <v>876</v>
      </c>
      <c r="B232" s="44">
        <v>18532</v>
      </c>
      <c r="C232" s="45" t="s">
        <v>578</v>
      </c>
      <c r="D232" s="46" t="s">
        <v>550</v>
      </c>
      <c r="E232" s="38">
        <v>3</v>
      </c>
      <c r="F232" s="71"/>
      <c r="G232" s="95">
        <f>$G$46</f>
        <v>13.7</v>
      </c>
      <c r="H232" s="97">
        <f>$H$46</f>
        <v>16.440000000000001</v>
      </c>
      <c r="I232" s="53">
        <f t="shared" si="26"/>
        <v>49.32</v>
      </c>
      <c r="J232" s="96"/>
      <c r="K232" s="37" t="str">
        <f>$K$46</f>
        <v>mercado</v>
      </c>
    </row>
    <row r="233" spans="1:11" ht="15" customHeight="1" x14ac:dyDescent="0.25">
      <c r="A233" s="38" t="s">
        <v>877</v>
      </c>
      <c r="B233" s="44">
        <v>255</v>
      </c>
      <c r="C233" s="45" t="s">
        <v>587</v>
      </c>
      <c r="D233" s="46" t="s">
        <v>550</v>
      </c>
      <c r="E233" s="38">
        <v>1</v>
      </c>
      <c r="F233" s="71"/>
      <c r="G233" s="95">
        <f>$G$56</f>
        <v>21.8</v>
      </c>
      <c r="H233" s="97">
        <f>$H$56</f>
        <v>26.16</v>
      </c>
      <c r="I233" s="53">
        <f t="shared" si="26"/>
        <v>26.16</v>
      </c>
      <c r="J233" s="96"/>
      <c r="K233" s="37">
        <f>$K$56</f>
        <v>404</v>
      </c>
    </row>
    <row r="234" spans="1:11" ht="15" customHeight="1" x14ac:dyDescent="0.25">
      <c r="A234" s="38" t="s">
        <v>878</v>
      </c>
      <c r="B234" s="44">
        <v>256</v>
      </c>
      <c r="C234" s="45" t="s">
        <v>588</v>
      </c>
      <c r="D234" s="46" t="s">
        <v>550</v>
      </c>
      <c r="E234" s="38">
        <v>1</v>
      </c>
      <c r="F234" s="71"/>
      <c r="G234" s="95">
        <f>$G$57</f>
        <v>16</v>
      </c>
      <c r="H234" s="97">
        <f>$H$57</f>
        <v>19.2</v>
      </c>
      <c r="I234" s="53">
        <f t="shared" si="26"/>
        <v>19.2</v>
      </c>
      <c r="J234" s="96"/>
      <c r="K234" s="37">
        <f>$K$57</f>
        <v>20111</v>
      </c>
    </row>
    <row r="235" spans="1:11" ht="15" customHeight="1" x14ac:dyDescent="0.25">
      <c r="A235" s="38" t="s">
        <v>879</v>
      </c>
      <c r="B235" s="44">
        <v>2167</v>
      </c>
      <c r="C235" s="45" t="s">
        <v>589</v>
      </c>
      <c r="D235" s="46" t="s">
        <v>550</v>
      </c>
      <c r="E235" s="38">
        <v>1</v>
      </c>
      <c r="F235" s="71"/>
      <c r="G235" s="95">
        <f>$G$60</f>
        <v>71.55</v>
      </c>
      <c r="H235" s="97">
        <f>$H$60</f>
        <v>85.86</v>
      </c>
      <c r="I235" s="53">
        <f t="shared" si="26"/>
        <v>85.86</v>
      </c>
      <c r="J235" s="96"/>
      <c r="K235" s="37">
        <f>$K$60</f>
        <v>3379</v>
      </c>
    </row>
    <row r="236" spans="1:11" ht="15" customHeight="1" x14ac:dyDescent="0.25">
      <c r="A236" s="38" t="s">
        <v>880</v>
      </c>
      <c r="B236" s="44">
        <v>2242</v>
      </c>
      <c r="C236" s="45" t="s">
        <v>595</v>
      </c>
      <c r="D236" s="46" t="s">
        <v>550</v>
      </c>
      <c r="E236" s="38">
        <v>2</v>
      </c>
      <c r="F236" s="71"/>
      <c r="G236" s="95">
        <f>$G$67</f>
        <v>12.36</v>
      </c>
      <c r="H236" s="101">
        <f>$H$67</f>
        <v>14.83</v>
      </c>
      <c r="I236" s="53">
        <f t="shared" si="26"/>
        <v>29.66</v>
      </c>
      <c r="J236" s="96"/>
      <c r="K236" s="37" t="str">
        <f>$K$67</f>
        <v>mercado</v>
      </c>
    </row>
    <row r="237" spans="1:11" ht="15" customHeight="1" x14ac:dyDescent="0.25">
      <c r="A237" s="38" t="s">
        <v>881</v>
      </c>
      <c r="B237" s="44">
        <v>1798</v>
      </c>
      <c r="C237" s="45" t="s">
        <v>596</v>
      </c>
      <c r="D237" s="46" t="s">
        <v>550</v>
      </c>
      <c r="E237" s="38">
        <v>2</v>
      </c>
      <c r="F237" s="71"/>
      <c r="G237" s="81">
        <f>$G$129</f>
        <v>5.58</v>
      </c>
      <c r="H237" s="101">
        <f>$H$129</f>
        <v>6.7</v>
      </c>
      <c r="I237" s="53">
        <f t="shared" si="26"/>
        <v>13.4</v>
      </c>
      <c r="J237" s="31"/>
      <c r="K237" s="37">
        <f>$K$129</f>
        <v>442</v>
      </c>
    </row>
    <row r="238" spans="1:11" ht="15" customHeight="1" x14ac:dyDescent="0.25">
      <c r="A238" s="38" t="s">
        <v>882</v>
      </c>
      <c r="B238" s="44">
        <v>4628</v>
      </c>
      <c r="C238" s="45" t="s">
        <v>603</v>
      </c>
      <c r="D238" s="46" t="s">
        <v>550</v>
      </c>
      <c r="E238" s="38">
        <v>1</v>
      </c>
      <c r="F238" s="71"/>
      <c r="G238" s="95">
        <f>$G$132</f>
        <v>1646.5</v>
      </c>
      <c r="H238" s="97">
        <f>$H$132</f>
        <v>1975.8</v>
      </c>
      <c r="I238" s="53">
        <f t="shared" si="26"/>
        <v>1975.8</v>
      </c>
      <c r="J238" s="96"/>
      <c r="K238" s="37" t="str">
        <f>$K$132</f>
        <v>mercado</v>
      </c>
    </row>
    <row r="239" spans="1:11" ht="15" customHeight="1" x14ac:dyDescent="0.25">
      <c r="A239" s="38" t="s">
        <v>883</v>
      </c>
      <c r="B239" s="44">
        <v>2153</v>
      </c>
      <c r="C239" s="45" t="s">
        <v>608</v>
      </c>
      <c r="D239" s="46" t="s">
        <v>550</v>
      </c>
      <c r="E239" s="38">
        <v>2</v>
      </c>
      <c r="F239" s="71"/>
      <c r="G239" s="95">
        <f>$G$83</f>
        <v>8.1</v>
      </c>
      <c r="H239" s="97">
        <f>$H$83</f>
        <v>9.7200000000000006</v>
      </c>
      <c r="I239" s="53">
        <f t="shared" si="26"/>
        <v>19.440000000000001</v>
      </c>
      <c r="J239" s="96"/>
      <c r="K239" s="37">
        <f>$K$83</f>
        <v>7581</v>
      </c>
    </row>
    <row r="240" spans="1:11" ht="15" customHeight="1" x14ac:dyDescent="0.25">
      <c r="A240" s="38" t="s">
        <v>884</v>
      </c>
      <c r="B240" s="44">
        <v>4751</v>
      </c>
      <c r="C240" s="45" t="s">
        <v>613</v>
      </c>
      <c r="D240" s="46" t="s">
        <v>550</v>
      </c>
      <c r="E240" s="38">
        <v>2</v>
      </c>
      <c r="F240" s="71"/>
      <c r="G240" s="95">
        <f>$G$136</f>
        <v>42.06</v>
      </c>
      <c r="H240" s="97">
        <f>$H$136</f>
        <v>50.47</v>
      </c>
      <c r="I240" s="53">
        <f t="shared" si="26"/>
        <v>100.94</v>
      </c>
      <c r="J240" s="96"/>
      <c r="K240" s="37" t="str">
        <f>$K$136</f>
        <v>mercado</v>
      </c>
    </row>
    <row r="241" spans="1:11" ht="15" customHeight="1" x14ac:dyDescent="0.25">
      <c r="A241" s="38"/>
      <c r="B241" s="112" t="s">
        <v>4</v>
      </c>
      <c r="C241" s="112"/>
      <c r="D241" s="112"/>
      <c r="E241" s="112"/>
      <c r="G241" s="49"/>
      <c r="H241" s="53"/>
      <c r="I241" s="73"/>
      <c r="J241" s="31"/>
      <c r="K241" s="37"/>
    </row>
    <row r="242" spans="1:11" ht="15" customHeight="1" x14ac:dyDescent="0.25">
      <c r="A242" s="38" t="s">
        <v>885</v>
      </c>
      <c r="B242" s="44">
        <v>2001</v>
      </c>
      <c r="C242" s="47" t="s">
        <v>615</v>
      </c>
      <c r="D242" s="46" t="s">
        <v>550</v>
      </c>
      <c r="E242" s="38">
        <v>2</v>
      </c>
      <c r="G242" s="81">
        <f>$G$143</f>
        <v>55.94</v>
      </c>
      <c r="H242" s="101">
        <f>$H$143</f>
        <v>67.13</v>
      </c>
      <c r="I242" s="53">
        <f t="shared" si="26"/>
        <v>134.26</v>
      </c>
      <c r="J242" s="31"/>
      <c r="K242" s="37" t="str">
        <f>$K$143</f>
        <v>mercado</v>
      </c>
    </row>
    <row r="243" spans="1:11" ht="15" customHeight="1" x14ac:dyDescent="0.25">
      <c r="A243" s="38" t="s">
        <v>886</v>
      </c>
      <c r="B243" s="44">
        <v>1798</v>
      </c>
      <c r="C243" s="47" t="s">
        <v>596</v>
      </c>
      <c r="D243" s="46" t="s">
        <v>550</v>
      </c>
      <c r="E243" s="38">
        <v>2</v>
      </c>
      <c r="G243" s="81">
        <f>$G$129</f>
        <v>5.58</v>
      </c>
      <c r="H243" s="101">
        <f>$H$129</f>
        <v>6.7</v>
      </c>
      <c r="I243" s="53">
        <f t="shared" si="26"/>
        <v>13.4</v>
      </c>
      <c r="J243" s="31"/>
      <c r="K243" s="37">
        <f>$K$129</f>
        <v>442</v>
      </c>
    </row>
    <row r="244" spans="1:11" ht="15" customHeight="1" x14ac:dyDescent="0.25">
      <c r="A244" s="38" t="s">
        <v>887</v>
      </c>
      <c r="B244" s="44">
        <v>18530</v>
      </c>
      <c r="C244" s="47" t="s">
        <v>617</v>
      </c>
      <c r="D244" s="46" t="s">
        <v>550</v>
      </c>
      <c r="E244" s="38">
        <v>1</v>
      </c>
      <c r="G244" s="81">
        <f>$G$94</f>
        <v>6.77</v>
      </c>
      <c r="H244" s="101">
        <f>$H$94</f>
        <v>8.1199999999999992</v>
      </c>
      <c r="I244" s="53">
        <f t="shared" si="26"/>
        <v>8.1199999999999992</v>
      </c>
      <c r="J244" s="31"/>
      <c r="K244" s="37" t="str">
        <f>$K$94</f>
        <v>mercado</v>
      </c>
    </row>
    <row r="245" spans="1:11" ht="15" customHeight="1" x14ac:dyDescent="0.25">
      <c r="A245" s="38" t="s">
        <v>888</v>
      </c>
      <c r="B245" s="44">
        <v>6387</v>
      </c>
      <c r="C245" s="47" t="s">
        <v>616</v>
      </c>
      <c r="D245" s="46" t="s">
        <v>550</v>
      </c>
      <c r="E245" s="38">
        <v>1</v>
      </c>
      <c r="G245" s="81">
        <f>$G$145</f>
        <v>8.73</v>
      </c>
      <c r="H245" s="101">
        <f>$H$145</f>
        <v>10.48</v>
      </c>
      <c r="I245" s="53">
        <f t="shared" si="26"/>
        <v>10.48</v>
      </c>
      <c r="J245" s="31"/>
      <c r="K245" s="37" t="str">
        <f>$K$145</f>
        <v>mercado</v>
      </c>
    </row>
    <row r="246" spans="1:11" ht="15" customHeight="1" x14ac:dyDescent="0.25">
      <c r="A246" s="14"/>
      <c r="B246" s="6"/>
      <c r="C246" s="7" t="s">
        <v>54</v>
      </c>
      <c r="D246" s="8"/>
      <c r="E246" s="8"/>
      <c r="F246" s="8"/>
      <c r="G246" s="16"/>
      <c r="H246" s="17"/>
      <c r="I246" s="18">
        <f>SUM(I220:I245)</f>
        <v>4056.96</v>
      </c>
      <c r="J246" s="32"/>
      <c r="K246" s="37"/>
    </row>
    <row r="247" spans="1:11" ht="8.1" customHeight="1" x14ac:dyDescent="0.25"/>
    <row r="248" spans="1:11" ht="15" customHeight="1" x14ac:dyDescent="0.25">
      <c r="A248" s="85" t="s">
        <v>815</v>
      </c>
      <c r="B248" s="39" t="s">
        <v>813</v>
      </c>
      <c r="C248" s="39"/>
      <c r="D248" s="39"/>
      <c r="E248" s="39"/>
      <c r="F248" s="42"/>
      <c r="G248" s="113" t="s">
        <v>50</v>
      </c>
      <c r="H248" s="114"/>
      <c r="I248" s="115" t="s">
        <v>53</v>
      </c>
      <c r="J248" s="29"/>
      <c r="K248" s="116" t="s">
        <v>14</v>
      </c>
    </row>
    <row r="249" spans="1:11" x14ac:dyDescent="0.25">
      <c r="A249" s="43"/>
      <c r="B249" s="39" t="s">
        <v>814</v>
      </c>
      <c r="C249" s="39"/>
      <c r="D249" s="39"/>
      <c r="E249" s="39"/>
      <c r="F249" s="42"/>
      <c r="G249" s="119" t="s">
        <v>52</v>
      </c>
      <c r="H249" s="119" t="s">
        <v>51</v>
      </c>
      <c r="I249" s="115"/>
      <c r="J249" s="29"/>
      <c r="K249" s="117"/>
    </row>
    <row r="250" spans="1:11" ht="30" x14ac:dyDescent="0.25">
      <c r="A250" s="14"/>
      <c r="B250" s="15" t="s">
        <v>9</v>
      </c>
      <c r="C250" s="1" t="s">
        <v>0</v>
      </c>
      <c r="D250" s="1" t="s">
        <v>1</v>
      </c>
      <c r="E250" s="1" t="s">
        <v>2</v>
      </c>
      <c r="G250" s="120"/>
      <c r="H250" s="120"/>
      <c r="I250" s="115"/>
      <c r="J250" s="29"/>
      <c r="K250" s="118"/>
    </row>
    <row r="251" spans="1:11" x14ac:dyDescent="0.25">
      <c r="A251" s="14"/>
      <c r="B251" s="112" t="s">
        <v>3</v>
      </c>
      <c r="C251" s="112"/>
      <c r="D251" s="112"/>
      <c r="E251" s="112"/>
      <c r="G251" s="11"/>
      <c r="H251" s="50"/>
      <c r="I251" s="12"/>
      <c r="J251" s="30"/>
      <c r="K251" s="37"/>
    </row>
    <row r="252" spans="1:11" x14ac:dyDescent="0.25">
      <c r="A252" s="38" t="s">
        <v>816</v>
      </c>
      <c r="B252" s="44">
        <v>23151</v>
      </c>
      <c r="C252" s="45" t="s">
        <v>549</v>
      </c>
      <c r="D252" s="46" t="s">
        <v>550</v>
      </c>
      <c r="E252" s="38">
        <v>4</v>
      </c>
      <c r="G252" s="95">
        <f>$G$16</f>
        <v>0.97</v>
      </c>
      <c r="H252" s="97">
        <f>$H$16</f>
        <v>1.1599999999999999</v>
      </c>
      <c r="I252" s="53">
        <f t="shared" ref="I252:I286" si="27">ROUND(H252*E252,2)</f>
        <v>4.6399999999999997</v>
      </c>
      <c r="J252" s="96"/>
      <c r="K252" s="37">
        <f>$K$16</f>
        <v>412</v>
      </c>
    </row>
    <row r="253" spans="1:11" x14ac:dyDescent="0.25">
      <c r="A253" s="38" t="s">
        <v>889</v>
      </c>
      <c r="B253" s="44">
        <v>35032</v>
      </c>
      <c r="C253" s="47" t="s">
        <v>552</v>
      </c>
      <c r="D253" s="46" t="s">
        <v>550</v>
      </c>
      <c r="E253" s="38">
        <v>2</v>
      </c>
      <c r="G253" s="95">
        <f>$G$109</f>
        <v>4.16</v>
      </c>
      <c r="H253" s="97">
        <f>$H$109</f>
        <v>4.99</v>
      </c>
      <c r="I253" s="53">
        <f t="shared" si="27"/>
        <v>9.98</v>
      </c>
      <c r="J253" s="96"/>
      <c r="K253" s="37">
        <f>$K$109</f>
        <v>11274</v>
      </c>
    </row>
    <row r="254" spans="1:11" x14ac:dyDescent="0.25">
      <c r="A254" s="38" t="s">
        <v>890</v>
      </c>
      <c r="B254" s="44">
        <v>6154</v>
      </c>
      <c r="C254" s="47" t="s">
        <v>554</v>
      </c>
      <c r="D254" s="46" t="s">
        <v>550</v>
      </c>
      <c r="E254" s="38">
        <v>2</v>
      </c>
      <c r="G254" s="95">
        <f>$G$20</f>
        <v>13.6</v>
      </c>
      <c r="H254" s="97">
        <f>$H$20</f>
        <v>16.32</v>
      </c>
      <c r="I254" s="53">
        <f t="shared" si="27"/>
        <v>32.64</v>
      </c>
      <c r="J254" s="96"/>
      <c r="K254" s="37">
        <f>$K$20</f>
        <v>11272</v>
      </c>
    </row>
    <row r="255" spans="1:11" x14ac:dyDescent="0.25">
      <c r="A255" s="38" t="s">
        <v>891</v>
      </c>
      <c r="B255" s="44">
        <v>1827</v>
      </c>
      <c r="C255" s="47" t="s">
        <v>556</v>
      </c>
      <c r="D255" s="46" t="s">
        <v>550</v>
      </c>
      <c r="E255" s="38">
        <v>2</v>
      </c>
      <c r="G255" s="81">
        <f>$G$26</f>
        <v>1.1200000000000001</v>
      </c>
      <c r="H255" s="101">
        <f>$H$26</f>
        <v>1.34</v>
      </c>
      <c r="I255" s="53">
        <f t="shared" si="27"/>
        <v>2.68</v>
      </c>
      <c r="J255" s="31"/>
      <c r="K255" s="37">
        <f>$K$26</f>
        <v>379</v>
      </c>
    </row>
    <row r="256" spans="1:11" x14ac:dyDescent="0.25">
      <c r="A256" s="38" t="s">
        <v>892</v>
      </c>
      <c r="B256" s="44">
        <v>34176</v>
      </c>
      <c r="C256" s="47" t="s">
        <v>852</v>
      </c>
      <c r="D256" s="46" t="s">
        <v>559</v>
      </c>
      <c r="E256" s="38">
        <v>8</v>
      </c>
      <c r="G256" s="111">
        <v>3.57</v>
      </c>
      <c r="H256" s="53">
        <f t="shared" ref="H256" si="28">ROUND(($D$10/100+1)*G256,2)</f>
        <v>4.28</v>
      </c>
      <c r="I256" s="53">
        <f t="shared" si="27"/>
        <v>34.24</v>
      </c>
      <c r="J256" s="96"/>
      <c r="K256" s="37" t="s">
        <v>1021</v>
      </c>
    </row>
    <row r="257" spans="1:11" x14ac:dyDescent="0.25">
      <c r="A257" s="38" t="s">
        <v>893</v>
      </c>
      <c r="B257" s="44">
        <v>34254</v>
      </c>
      <c r="C257" s="47" t="s">
        <v>561</v>
      </c>
      <c r="D257" s="46" t="s">
        <v>559</v>
      </c>
      <c r="E257" s="38">
        <v>31</v>
      </c>
      <c r="G257" s="95">
        <f>$G$112</f>
        <v>25.93</v>
      </c>
      <c r="H257" s="97">
        <f>$H$112</f>
        <v>31.12</v>
      </c>
      <c r="I257" s="53">
        <f t="shared" si="27"/>
        <v>964.72</v>
      </c>
      <c r="J257" s="96"/>
      <c r="K257" s="37" t="str">
        <f>$K$112</f>
        <v>mercado</v>
      </c>
    </row>
    <row r="258" spans="1:11" x14ac:dyDescent="0.25">
      <c r="A258" s="38" t="s">
        <v>894</v>
      </c>
      <c r="B258" s="44">
        <v>5230</v>
      </c>
      <c r="C258" s="47" t="s">
        <v>564</v>
      </c>
      <c r="D258" s="46" t="s">
        <v>557</v>
      </c>
      <c r="E258" s="38">
        <v>3</v>
      </c>
      <c r="G258" s="81">
        <f>$G$35</f>
        <v>118.01</v>
      </c>
      <c r="H258" s="101">
        <f>$H$35</f>
        <v>141.61000000000001</v>
      </c>
      <c r="I258" s="53">
        <f t="shared" si="27"/>
        <v>424.83</v>
      </c>
      <c r="J258" s="31"/>
      <c r="K258" s="37">
        <f>$K$35</f>
        <v>868</v>
      </c>
    </row>
    <row r="259" spans="1:11" x14ac:dyDescent="0.25">
      <c r="A259" s="38" t="s">
        <v>895</v>
      </c>
      <c r="B259" s="44">
        <v>17031</v>
      </c>
      <c r="C259" s="47" t="s">
        <v>566</v>
      </c>
      <c r="D259" s="46" t="s">
        <v>550</v>
      </c>
      <c r="E259" s="38">
        <v>5</v>
      </c>
      <c r="G259" s="95">
        <f>$G$37</f>
        <v>1.08</v>
      </c>
      <c r="H259" s="97">
        <f>$H$37</f>
        <v>1.3</v>
      </c>
      <c r="I259" s="53">
        <f t="shared" si="27"/>
        <v>6.5</v>
      </c>
      <c r="J259" s="96"/>
      <c r="K259" s="37" t="str">
        <f>$K$37</f>
        <v>mercado</v>
      </c>
    </row>
    <row r="260" spans="1:11" x14ac:dyDescent="0.25">
      <c r="A260" s="38" t="s">
        <v>896</v>
      </c>
      <c r="B260" s="44">
        <v>21755</v>
      </c>
      <c r="C260" s="47" t="s">
        <v>573</v>
      </c>
      <c r="D260" s="46" t="s">
        <v>550</v>
      </c>
      <c r="E260" s="38">
        <v>1</v>
      </c>
      <c r="G260" s="95">
        <f>$G$43</f>
        <v>12.65</v>
      </c>
      <c r="H260" s="97">
        <f>$H$43</f>
        <v>15.18</v>
      </c>
      <c r="I260" s="53">
        <f t="shared" si="27"/>
        <v>15.18</v>
      </c>
      <c r="J260" s="96"/>
      <c r="K260" s="37" t="str">
        <f>$K$43</f>
        <v>mercado</v>
      </c>
    </row>
    <row r="261" spans="1:11" x14ac:dyDescent="0.25">
      <c r="A261" s="38" t="s">
        <v>897</v>
      </c>
      <c r="B261" s="44">
        <v>6806</v>
      </c>
      <c r="C261" s="47" t="s">
        <v>574</v>
      </c>
      <c r="D261" s="46" t="s">
        <v>550</v>
      </c>
      <c r="E261" s="38">
        <v>5</v>
      </c>
      <c r="G261" s="95">
        <f>$G$120</f>
        <v>39.04</v>
      </c>
      <c r="H261" s="97">
        <f>$H$120</f>
        <v>46.85</v>
      </c>
      <c r="I261" s="53">
        <f t="shared" si="27"/>
        <v>234.25</v>
      </c>
      <c r="J261" s="96"/>
      <c r="K261" s="37" t="str">
        <f>$K$120</f>
        <v>mercado</v>
      </c>
    </row>
    <row r="262" spans="1:11" x14ac:dyDescent="0.25">
      <c r="A262" s="38" t="s">
        <v>898</v>
      </c>
      <c r="B262" s="44">
        <v>6389</v>
      </c>
      <c r="C262" s="47" t="s">
        <v>575</v>
      </c>
      <c r="D262" s="46" t="s">
        <v>550</v>
      </c>
      <c r="E262" s="38">
        <v>1</v>
      </c>
      <c r="G262" s="95">
        <f>$G$121</f>
        <v>10.029999999999999</v>
      </c>
      <c r="H262" s="97">
        <f>$H$121</f>
        <v>12.04</v>
      </c>
      <c r="I262" s="53">
        <f t="shared" si="27"/>
        <v>12.04</v>
      </c>
      <c r="J262" s="96"/>
      <c r="K262" s="37" t="str">
        <f>$K$121</f>
        <v>mercado</v>
      </c>
    </row>
    <row r="263" spans="1:11" x14ac:dyDescent="0.25">
      <c r="A263" s="38" t="s">
        <v>899</v>
      </c>
      <c r="B263" s="44">
        <v>6382</v>
      </c>
      <c r="C263" s="47" t="s">
        <v>630</v>
      </c>
      <c r="D263" s="46" t="s">
        <v>550</v>
      </c>
      <c r="E263" s="38">
        <v>1</v>
      </c>
      <c r="G263" s="95">
        <f>$G$178</f>
        <v>4.93</v>
      </c>
      <c r="H263" s="97">
        <f>$H$178</f>
        <v>5.92</v>
      </c>
      <c r="I263" s="53">
        <f t="shared" si="27"/>
        <v>5.92</v>
      </c>
      <c r="J263" s="96"/>
      <c r="K263" s="37" t="str">
        <f>$K$178</f>
        <v>mercado</v>
      </c>
    </row>
    <row r="264" spans="1:11" x14ac:dyDescent="0.25">
      <c r="A264" s="38" t="s">
        <v>900</v>
      </c>
      <c r="B264" s="44">
        <v>6380</v>
      </c>
      <c r="C264" s="47" t="s">
        <v>576</v>
      </c>
      <c r="D264" s="46" t="s">
        <v>550</v>
      </c>
      <c r="E264" s="38">
        <v>4</v>
      </c>
      <c r="G264" s="111">
        <v>4.93</v>
      </c>
      <c r="H264" s="53">
        <f t="shared" ref="H264" si="29">ROUND(($D$10/100+1)*G264,2)</f>
        <v>5.92</v>
      </c>
      <c r="I264" s="53">
        <f t="shared" si="27"/>
        <v>23.68</v>
      </c>
      <c r="J264" s="96"/>
      <c r="K264" s="37" t="s">
        <v>1021</v>
      </c>
    </row>
    <row r="265" spans="1:11" x14ac:dyDescent="0.25">
      <c r="A265" s="38" t="s">
        <v>901</v>
      </c>
      <c r="B265" s="44">
        <v>18531</v>
      </c>
      <c r="C265" s="47" t="s">
        <v>577</v>
      </c>
      <c r="D265" s="46" t="s">
        <v>550</v>
      </c>
      <c r="E265" s="38">
        <v>3</v>
      </c>
      <c r="G265" s="95">
        <f>$G$122</f>
        <v>12.35</v>
      </c>
      <c r="H265" s="97">
        <f>$H$122</f>
        <v>14.82</v>
      </c>
      <c r="I265" s="53">
        <f t="shared" si="27"/>
        <v>44.46</v>
      </c>
      <c r="J265" s="96"/>
      <c r="K265" s="37" t="str">
        <f>$K$122</f>
        <v>mercado</v>
      </c>
    </row>
    <row r="266" spans="1:11" x14ac:dyDescent="0.25">
      <c r="A266" s="38" t="s">
        <v>902</v>
      </c>
      <c r="B266" s="44">
        <v>5368</v>
      </c>
      <c r="C266" s="47" t="s">
        <v>631</v>
      </c>
      <c r="D266" s="46" t="s">
        <v>559</v>
      </c>
      <c r="E266" s="38">
        <v>2</v>
      </c>
      <c r="G266" s="95">
        <f>$G$184</f>
        <v>7.75</v>
      </c>
      <c r="H266" s="97">
        <f>$H$184</f>
        <v>9.3000000000000007</v>
      </c>
      <c r="I266" s="53">
        <f t="shared" si="27"/>
        <v>18.600000000000001</v>
      </c>
      <c r="J266" s="96"/>
      <c r="K266" s="37">
        <f>$K$184</f>
        <v>937</v>
      </c>
    </row>
    <row r="267" spans="1:11" x14ac:dyDescent="0.25">
      <c r="A267" s="38" t="s">
        <v>903</v>
      </c>
      <c r="B267" s="44">
        <v>255</v>
      </c>
      <c r="C267" s="47" t="s">
        <v>587</v>
      </c>
      <c r="D267" s="46" t="s">
        <v>550</v>
      </c>
      <c r="E267" s="38">
        <v>1</v>
      </c>
      <c r="G267" s="95">
        <f>$G$56</f>
        <v>21.8</v>
      </c>
      <c r="H267" s="97">
        <f>$H$56</f>
        <v>26.16</v>
      </c>
      <c r="I267" s="53">
        <f t="shared" si="27"/>
        <v>26.16</v>
      </c>
      <c r="J267" s="96"/>
      <c r="K267" s="37">
        <f>$K$56</f>
        <v>404</v>
      </c>
    </row>
    <row r="268" spans="1:11" x14ac:dyDescent="0.25">
      <c r="A268" s="38" t="s">
        <v>904</v>
      </c>
      <c r="B268" s="44">
        <v>256</v>
      </c>
      <c r="C268" s="47" t="s">
        <v>588</v>
      </c>
      <c r="D268" s="46" t="s">
        <v>550</v>
      </c>
      <c r="E268" s="38">
        <v>1</v>
      </c>
      <c r="G268" s="95">
        <f>$G$57</f>
        <v>16</v>
      </c>
      <c r="H268" s="97">
        <f>$H$57</f>
        <v>19.2</v>
      </c>
      <c r="I268" s="53">
        <f t="shared" si="27"/>
        <v>19.2</v>
      </c>
      <c r="J268" s="96"/>
      <c r="K268" s="37">
        <f>$K$57</f>
        <v>20111</v>
      </c>
    </row>
    <row r="269" spans="1:11" x14ac:dyDescent="0.25">
      <c r="A269" s="38" t="s">
        <v>905</v>
      </c>
      <c r="B269" s="44">
        <v>2167</v>
      </c>
      <c r="C269" s="47" t="s">
        <v>589</v>
      </c>
      <c r="D269" s="46" t="s">
        <v>550</v>
      </c>
      <c r="E269" s="38">
        <v>1</v>
      </c>
      <c r="G269" s="95">
        <f>$G$60</f>
        <v>71.55</v>
      </c>
      <c r="H269" s="97">
        <f>$H$60</f>
        <v>85.86</v>
      </c>
      <c r="I269" s="53">
        <f t="shared" si="27"/>
        <v>85.86</v>
      </c>
      <c r="J269" s="96"/>
      <c r="K269" s="37">
        <f>$K$60</f>
        <v>3379</v>
      </c>
    </row>
    <row r="270" spans="1:11" x14ac:dyDescent="0.25">
      <c r="A270" s="38" t="s">
        <v>906</v>
      </c>
      <c r="B270" s="44">
        <v>2242</v>
      </c>
      <c r="C270" s="47" t="s">
        <v>595</v>
      </c>
      <c r="D270" s="46" t="s">
        <v>550</v>
      </c>
      <c r="E270" s="38">
        <v>3</v>
      </c>
      <c r="G270" s="95">
        <f>$G$67</f>
        <v>12.36</v>
      </c>
      <c r="H270" s="101">
        <f>$H$67</f>
        <v>14.83</v>
      </c>
      <c r="I270" s="53">
        <f t="shared" si="27"/>
        <v>44.49</v>
      </c>
      <c r="J270" s="96"/>
      <c r="K270" s="37" t="str">
        <f>$K$67</f>
        <v>mercado</v>
      </c>
    </row>
    <row r="271" spans="1:11" x14ac:dyDescent="0.25">
      <c r="A271" s="38" t="s">
        <v>907</v>
      </c>
      <c r="B271" s="44">
        <v>1624</v>
      </c>
      <c r="C271" s="47" t="s">
        <v>599</v>
      </c>
      <c r="D271" s="46" t="s">
        <v>550</v>
      </c>
      <c r="E271" s="38">
        <v>2</v>
      </c>
      <c r="G271" s="81">
        <f>$G$71</f>
        <v>12.39</v>
      </c>
      <c r="H271" s="101">
        <f>$H$71</f>
        <v>14.87</v>
      </c>
      <c r="I271" s="53">
        <f t="shared" si="27"/>
        <v>29.74</v>
      </c>
      <c r="J271" s="31"/>
      <c r="K271" s="37">
        <f>$K$71</f>
        <v>432</v>
      </c>
    </row>
    <row r="272" spans="1:11" x14ac:dyDescent="0.25">
      <c r="A272" s="38" t="s">
        <v>908</v>
      </c>
      <c r="B272" s="44">
        <v>16525</v>
      </c>
      <c r="C272" s="47" t="s">
        <v>632</v>
      </c>
      <c r="D272" s="46" t="s">
        <v>550</v>
      </c>
      <c r="E272" s="38">
        <v>3</v>
      </c>
      <c r="G272" s="95">
        <f>$G$197</f>
        <v>63.9</v>
      </c>
      <c r="H272" s="97">
        <f>$H$197</f>
        <v>76.680000000000007</v>
      </c>
      <c r="I272" s="53">
        <f t="shared" si="27"/>
        <v>230.04</v>
      </c>
      <c r="J272" s="96"/>
      <c r="K272" s="37" t="str">
        <f>$K$197</f>
        <v>mercado</v>
      </c>
    </row>
    <row r="273" spans="1:11" x14ac:dyDescent="0.25">
      <c r="A273" s="38" t="s">
        <v>909</v>
      </c>
      <c r="B273" s="44">
        <v>4800</v>
      </c>
      <c r="C273" s="47" t="s">
        <v>604</v>
      </c>
      <c r="D273" s="46" t="s">
        <v>550</v>
      </c>
      <c r="E273" s="38">
        <v>1</v>
      </c>
      <c r="G273" s="95">
        <f>$G$77</f>
        <v>1126</v>
      </c>
      <c r="H273" s="97">
        <f>$H$77</f>
        <v>1351.2</v>
      </c>
      <c r="I273" s="53">
        <f t="shared" si="27"/>
        <v>1351.2</v>
      </c>
      <c r="J273" s="96"/>
      <c r="K273" s="37" t="str">
        <f>$K$77</f>
        <v>mercado</v>
      </c>
    </row>
    <row r="274" spans="1:11" x14ac:dyDescent="0.25">
      <c r="A274" s="38" t="s">
        <v>910</v>
      </c>
      <c r="B274" s="44">
        <v>2153</v>
      </c>
      <c r="C274" s="47" t="s">
        <v>608</v>
      </c>
      <c r="D274" s="46" t="s">
        <v>550</v>
      </c>
      <c r="E274" s="38">
        <v>2</v>
      </c>
      <c r="G274" s="95">
        <f>$G$83</f>
        <v>8.1</v>
      </c>
      <c r="H274" s="97">
        <f>$H$83</f>
        <v>9.7200000000000006</v>
      </c>
      <c r="I274" s="53">
        <f t="shared" si="27"/>
        <v>19.440000000000001</v>
      </c>
      <c r="J274" s="96"/>
      <c r="K274" s="37">
        <f>$K$83</f>
        <v>7581</v>
      </c>
    </row>
    <row r="275" spans="1:11" x14ac:dyDescent="0.25">
      <c r="A275" s="38" t="s">
        <v>911</v>
      </c>
      <c r="B275" s="44">
        <v>4751</v>
      </c>
      <c r="C275" s="47" t="s">
        <v>613</v>
      </c>
      <c r="D275" s="46" t="s">
        <v>550</v>
      </c>
      <c r="E275" s="38">
        <v>2</v>
      </c>
      <c r="G275" s="95">
        <f>$G$136</f>
        <v>42.06</v>
      </c>
      <c r="H275" s="97">
        <f>$H$136</f>
        <v>50.47</v>
      </c>
      <c r="I275" s="53">
        <f t="shared" si="27"/>
        <v>100.94</v>
      </c>
      <c r="J275" s="96"/>
      <c r="K275" s="37" t="str">
        <f>$K$136</f>
        <v>mercado</v>
      </c>
    </row>
    <row r="276" spans="1:11" x14ac:dyDescent="0.25">
      <c r="A276" s="38"/>
      <c r="B276" s="112" t="s">
        <v>4</v>
      </c>
      <c r="C276" s="112"/>
      <c r="D276" s="112"/>
      <c r="E276" s="112"/>
      <c r="G276" s="49"/>
      <c r="H276" s="53"/>
      <c r="I276" s="73"/>
      <c r="J276" s="31"/>
      <c r="K276" s="37"/>
    </row>
    <row r="277" spans="1:11" x14ac:dyDescent="0.25">
      <c r="A277" s="38" t="s">
        <v>912</v>
      </c>
      <c r="B277" s="103">
        <v>1827</v>
      </c>
      <c r="C277" s="104" t="s">
        <v>556</v>
      </c>
      <c r="D277" s="105" t="s">
        <v>550</v>
      </c>
      <c r="E277" s="106">
        <v>2</v>
      </c>
      <c r="F277" s="28"/>
      <c r="G277" s="81">
        <f>$G$26</f>
        <v>1.1200000000000001</v>
      </c>
      <c r="H277" s="101">
        <f>$H$26</f>
        <v>1.34</v>
      </c>
      <c r="I277" s="53">
        <f t="shared" si="27"/>
        <v>2.68</v>
      </c>
      <c r="J277" s="31"/>
      <c r="K277" s="37">
        <f>$K$26</f>
        <v>379</v>
      </c>
    </row>
    <row r="278" spans="1:11" x14ac:dyDescent="0.25">
      <c r="A278" s="38" t="s">
        <v>913</v>
      </c>
      <c r="B278" s="103"/>
      <c r="C278" s="104" t="s">
        <v>634</v>
      </c>
      <c r="D278" s="105" t="s">
        <v>559</v>
      </c>
      <c r="E278" s="106">
        <v>5</v>
      </c>
      <c r="F278" s="28"/>
      <c r="G278" s="81">
        <f>$G$91</f>
        <v>2.96</v>
      </c>
      <c r="H278" s="101">
        <f>$H$91</f>
        <v>3.55</v>
      </c>
      <c r="I278" s="53">
        <f t="shared" si="27"/>
        <v>17.75</v>
      </c>
      <c r="J278" s="31"/>
      <c r="K278" s="37">
        <f>$K$91</f>
        <v>1022</v>
      </c>
    </row>
    <row r="279" spans="1:11" x14ac:dyDescent="0.25">
      <c r="A279" s="38" t="s">
        <v>914</v>
      </c>
      <c r="B279" s="103"/>
      <c r="C279" s="104" t="s">
        <v>635</v>
      </c>
      <c r="D279" s="105" t="s">
        <v>559</v>
      </c>
      <c r="E279" s="106">
        <v>5</v>
      </c>
      <c r="F279" s="28"/>
      <c r="G279" s="81">
        <f>$G$92</f>
        <v>2.96</v>
      </c>
      <c r="H279" s="101">
        <f>$H$92</f>
        <v>3.55</v>
      </c>
      <c r="I279" s="53">
        <f t="shared" si="27"/>
        <v>17.75</v>
      </c>
      <c r="J279" s="31"/>
      <c r="K279" s="37">
        <f>$K$92</f>
        <v>1022</v>
      </c>
    </row>
    <row r="280" spans="1:11" x14ac:dyDescent="0.25">
      <c r="A280" s="38" t="s">
        <v>915</v>
      </c>
      <c r="B280" s="103">
        <v>6387</v>
      </c>
      <c r="C280" s="104" t="s">
        <v>616</v>
      </c>
      <c r="D280" s="105" t="s">
        <v>550</v>
      </c>
      <c r="E280" s="106">
        <v>1</v>
      </c>
      <c r="F280" s="28"/>
      <c r="G280" s="81">
        <f>$G$145</f>
        <v>8.73</v>
      </c>
      <c r="H280" s="101">
        <f>$H$145</f>
        <v>10.48</v>
      </c>
      <c r="I280" s="53">
        <f t="shared" si="27"/>
        <v>10.48</v>
      </c>
      <c r="J280" s="31"/>
      <c r="K280" s="37" t="str">
        <f>$K$145</f>
        <v>mercado</v>
      </c>
    </row>
    <row r="281" spans="1:11" x14ac:dyDescent="0.25">
      <c r="A281" s="38" t="s">
        <v>916</v>
      </c>
      <c r="B281" s="103">
        <v>18530</v>
      </c>
      <c r="C281" s="104" t="s">
        <v>617</v>
      </c>
      <c r="D281" s="105" t="s">
        <v>550</v>
      </c>
      <c r="E281" s="106">
        <v>1</v>
      </c>
      <c r="F281" s="28"/>
      <c r="G281" s="81">
        <f>$G$94</f>
        <v>6.77</v>
      </c>
      <c r="H281" s="101">
        <f>$H$94</f>
        <v>8.1199999999999992</v>
      </c>
      <c r="I281" s="53">
        <f t="shared" si="27"/>
        <v>8.1199999999999992</v>
      </c>
      <c r="J281" s="31"/>
      <c r="K281" s="37" t="str">
        <f>$K$94</f>
        <v>mercado</v>
      </c>
    </row>
    <row r="282" spans="1:11" x14ac:dyDescent="0.25">
      <c r="A282" s="38" t="s">
        <v>917</v>
      </c>
      <c r="B282" s="103">
        <v>17076</v>
      </c>
      <c r="C282" s="104" t="s">
        <v>618</v>
      </c>
      <c r="D282" s="105" t="s">
        <v>550</v>
      </c>
      <c r="E282" s="106">
        <v>1</v>
      </c>
      <c r="F282" s="28"/>
      <c r="G282" s="81">
        <f>$G$95</f>
        <v>39.950000000000003</v>
      </c>
      <c r="H282" s="101">
        <f>$H$95</f>
        <v>47.94</v>
      </c>
      <c r="I282" s="53">
        <f t="shared" si="27"/>
        <v>47.94</v>
      </c>
      <c r="J282" s="31"/>
      <c r="K282" s="37">
        <f>$K$95</f>
        <v>12216</v>
      </c>
    </row>
    <row r="283" spans="1:11" x14ac:dyDescent="0.25">
      <c r="A283" s="38" t="s">
        <v>918</v>
      </c>
      <c r="B283" s="103">
        <v>1625</v>
      </c>
      <c r="C283" s="104" t="s">
        <v>600</v>
      </c>
      <c r="D283" s="105" t="s">
        <v>550</v>
      </c>
      <c r="E283" s="106">
        <v>2</v>
      </c>
      <c r="F283" s="28"/>
      <c r="G283" s="81">
        <f>$G$72</f>
        <v>14.24</v>
      </c>
      <c r="H283" s="101">
        <f>$H$72</f>
        <v>17.09</v>
      </c>
      <c r="I283" s="53">
        <f t="shared" si="27"/>
        <v>34.18</v>
      </c>
      <c r="J283" s="31"/>
      <c r="K283" s="37">
        <f>$K$72</f>
        <v>439</v>
      </c>
    </row>
    <row r="284" spans="1:11" x14ac:dyDescent="0.25">
      <c r="A284" s="38" t="s">
        <v>919</v>
      </c>
      <c r="B284" s="103">
        <v>24446</v>
      </c>
      <c r="C284" s="104" t="s">
        <v>620</v>
      </c>
      <c r="D284" s="105" t="s">
        <v>550</v>
      </c>
      <c r="E284" s="106">
        <v>1</v>
      </c>
      <c r="F284" s="28"/>
      <c r="G284" s="81">
        <f>$G$99</f>
        <v>39.82</v>
      </c>
      <c r="H284" s="101">
        <f>$H$99</f>
        <v>47.78</v>
      </c>
      <c r="I284" s="53">
        <f t="shared" si="27"/>
        <v>47.78</v>
      </c>
      <c r="J284" s="31"/>
      <c r="K284" s="37">
        <f>$K$99</f>
        <v>2510</v>
      </c>
    </row>
    <row r="285" spans="1:11" ht="27.95" customHeight="1" x14ac:dyDescent="0.25">
      <c r="A285" s="38"/>
      <c r="B285" s="107">
        <v>7486</v>
      </c>
      <c r="C285" s="108" t="s">
        <v>636</v>
      </c>
      <c r="D285" s="109" t="s">
        <v>550</v>
      </c>
      <c r="E285" s="106">
        <v>1</v>
      </c>
      <c r="F285" s="28"/>
      <c r="G285" s="94"/>
      <c r="H285" s="102"/>
      <c r="I285" s="97"/>
      <c r="J285" s="82"/>
      <c r="K285" s="37"/>
    </row>
    <row r="286" spans="1:11" ht="27.95" customHeight="1" x14ac:dyDescent="0.25">
      <c r="A286" s="38"/>
      <c r="B286" s="107">
        <v>18439</v>
      </c>
      <c r="C286" s="108" t="s">
        <v>637</v>
      </c>
      <c r="D286" s="109" t="s">
        <v>550</v>
      </c>
      <c r="E286" s="106">
        <v>1</v>
      </c>
      <c r="F286" s="28"/>
      <c r="G286" s="94"/>
      <c r="H286" s="102"/>
      <c r="I286" s="97"/>
      <c r="J286" s="82"/>
      <c r="K286" s="37"/>
    </row>
    <row r="287" spans="1:11" x14ac:dyDescent="0.25">
      <c r="A287" s="14"/>
      <c r="B287" s="6"/>
      <c r="C287" s="7" t="s">
        <v>54</v>
      </c>
      <c r="D287" s="8"/>
      <c r="E287" s="8"/>
      <c r="F287" s="8"/>
      <c r="G287" s="16"/>
      <c r="H287" s="17"/>
      <c r="I287" s="18">
        <f>SUM(I252:I286)</f>
        <v>3928.11</v>
      </c>
      <c r="J287" s="32"/>
      <c r="K287" s="37"/>
    </row>
    <row r="289" spans="1:11" x14ac:dyDescent="0.25">
      <c r="A289" s="14"/>
      <c r="B289" s="6"/>
      <c r="C289" s="7" t="s">
        <v>8</v>
      </c>
      <c r="D289" s="8"/>
      <c r="E289" s="8"/>
      <c r="F289" s="8"/>
      <c r="G289" s="16"/>
      <c r="H289" s="17"/>
      <c r="I289" s="18">
        <f>I287+I246+I214+I155+I102</f>
        <v>107833.08</v>
      </c>
      <c r="J289" s="32"/>
      <c r="K289" s="55"/>
    </row>
    <row r="291" spans="1:11" x14ac:dyDescent="0.25">
      <c r="B291" s="34" t="s">
        <v>41</v>
      </c>
    </row>
    <row r="292" spans="1:11" x14ac:dyDescent="0.25">
      <c r="B292" s="34" t="s">
        <v>56</v>
      </c>
    </row>
    <row r="293" spans="1:11" x14ac:dyDescent="0.25">
      <c r="B293" s="121" t="s">
        <v>55</v>
      </c>
      <c r="C293" s="121"/>
      <c r="D293" s="121"/>
      <c r="E293" s="121"/>
      <c r="F293" s="121"/>
      <c r="G293" s="121"/>
      <c r="H293" s="121"/>
      <c r="I293" s="58"/>
    </row>
    <row r="294" spans="1:11" x14ac:dyDescent="0.25">
      <c r="B294" s="34" t="s">
        <v>49</v>
      </c>
    </row>
  </sheetData>
  <mergeCells count="41">
    <mergeCell ref="B5:E5"/>
    <mergeCell ref="K12:K14"/>
    <mergeCell ref="B15:E15"/>
    <mergeCell ref="G12:H12"/>
    <mergeCell ref="G13:G14"/>
    <mergeCell ref="H13:H14"/>
    <mergeCell ref="I12:I14"/>
    <mergeCell ref="B7:E7"/>
    <mergeCell ref="D9:E9"/>
    <mergeCell ref="B10:C10"/>
    <mergeCell ref="D10:E10"/>
    <mergeCell ref="B89:E89"/>
    <mergeCell ref="B293:H293"/>
    <mergeCell ref="I104:I106"/>
    <mergeCell ref="K104:K106"/>
    <mergeCell ref="G105:G106"/>
    <mergeCell ref="H105:H106"/>
    <mergeCell ref="B107:E107"/>
    <mergeCell ref="G104:H104"/>
    <mergeCell ref="B137:E137"/>
    <mergeCell ref="G248:H248"/>
    <mergeCell ref="I248:I250"/>
    <mergeCell ref="K248:K250"/>
    <mergeCell ref="G249:G250"/>
    <mergeCell ref="H249:H250"/>
    <mergeCell ref="B251:E251"/>
    <mergeCell ref="B276:E276"/>
    <mergeCell ref="I216:I218"/>
    <mergeCell ref="K216:K218"/>
    <mergeCell ref="G217:G218"/>
    <mergeCell ref="H217:H218"/>
    <mergeCell ref="G157:H157"/>
    <mergeCell ref="I157:I159"/>
    <mergeCell ref="K157:K159"/>
    <mergeCell ref="G158:G159"/>
    <mergeCell ref="H158:H159"/>
    <mergeCell ref="B219:E219"/>
    <mergeCell ref="B241:E241"/>
    <mergeCell ref="B160:E160"/>
    <mergeCell ref="B203:E203"/>
    <mergeCell ref="G216:H216"/>
  </mergeCells>
  <pageMargins left="0.39370078740157483" right="0.39370078740157483" top="0.78740157480314965" bottom="0.78740157480314965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70"/>
  <sheetViews>
    <sheetView topLeftCell="A151" zoomScaleNormal="100" workbookViewId="0">
      <selection activeCell="H170" sqref="A2:H170"/>
    </sheetView>
  </sheetViews>
  <sheetFormatPr defaultRowHeight="15" x14ac:dyDescent="0.25"/>
  <cols>
    <col min="1" max="1" width="6.28515625" style="34" customWidth="1"/>
    <col min="2" max="2" width="8.7109375" style="34" customWidth="1"/>
    <col min="3" max="3" width="59.140625" style="34" customWidth="1"/>
    <col min="4" max="6" width="8.7109375" style="51" customWidth="1"/>
    <col min="7" max="7" width="9.5703125" style="51" bestFit="1" customWidth="1"/>
    <col min="8" max="8" width="10.5703125" style="51" bestFit="1" customWidth="1"/>
    <col min="9" max="9" width="2.140625" style="34" customWidth="1"/>
    <col min="10" max="16384" width="9.140625" style="34"/>
  </cols>
  <sheetData>
    <row r="2" spans="2:8" ht="18.75" x14ac:dyDescent="0.3">
      <c r="B2" s="13" t="s">
        <v>544</v>
      </c>
    </row>
    <row r="3" spans="2:8" x14ac:dyDescent="0.25">
      <c r="B3" s="22" t="s">
        <v>805</v>
      </c>
    </row>
    <row r="4" spans="2:8" ht="12" customHeight="1" x14ac:dyDescent="0.25">
      <c r="B4" s="22"/>
    </row>
    <row r="5" spans="2:8" ht="18.75" x14ac:dyDescent="0.25">
      <c r="B5" s="135" t="s">
        <v>37</v>
      </c>
      <c r="C5" s="136"/>
      <c r="D5" s="137"/>
      <c r="E5" s="63"/>
      <c r="F5" s="63"/>
      <c r="G5" s="63"/>
      <c r="H5" s="63"/>
    </row>
    <row r="6" spans="2:8" ht="12" customHeight="1" x14ac:dyDescent="0.25">
      <c r="B6" s="22"/>
    </row>
    <row r="7" spans="2:8" ht="20.100000000000001" customHeight="1" x14ac:dyDescent="0.25">
      <c r="B7" s="125" t="s">
        <v>42</v>
      </c>
      <c r="C7" s="126"/>
      <c r="D7" s="127"/>
      <c r="E7" s="64"/>
      <c r="F7" s="64"/>
      <c r="G7" s="64"/>
      <c r="H7" s="64"/>
    </row>
    <row r="8" spans="2:8" ht="12" customHeight="1" x14ac:dyDescent="0.25">
      <c r="B8" s="22"/>
    </row>
    <row r="9" spans="2:8" ht="32.25" customHeight="1" x14ac:dyDescent="0.25">
      <c r="B9" s="22"/>
      <c r="D9" s="128" t="s">
        <v>39</v>
      </c>
      <c r="E9" s="129"/>
    </row>
    <row r="10" spans="2:8" ht="21" customHeight="1" x14ac:dyDescent="0.25">
      <c r="B10" s="130" t="s">
        <v>535</v>
      </c>
      <c r="C10" s="130"/>
      <c r="D10" s="131">
        <v>20</v>
      </c>
      <c r="E10" s="131"/>
    </row>
    <row r="11" spans="2:8" ht="19.5" customHeight="1" x14ac:dyDescent="0.25">
      <c r="B11" s="130" t="s">
        <v>536</v>
      </c>
      <c r="C11" s="130"/>
      <c r="D11" s="131">
        <v>20</v>
      </c>
      <c r="E11" s="131"/>
    </row>
    <row r="12" spans="2:8" ht="12" customHeight="1" x14ac:dyDescent="0.25">
      <c r="B12" s="22"/>
    </row>
    <row r="13" spans="2:8" ht="30" customHeight="1" x14ac:dyDescent="0.25">
      <c r="B13" s="22"/>
      <c r="D13" s="128" t="s">
        <v>40</v>
      </c>
      <c r="E13" s="129"/>
      <c r="F13" s="138" t="s">
        <v>43</v>
      </c>
      <c r="G13" s="138"/>
      <c r="H13" s="65"/>
    </row>
    <row r="14" spans="2:8" ht="20.100000000000001" customHeight="1" x14ac:dyDescent="0.25">
      <c r="B14" s="130" t="s">
        <v>537</v>
      </c>
      <c r="C14" s="130"/>
      <c r="D14" s="131">
        <v>75.08</v>
      </c>
      <c r="E14" s="131"/>
      <c r="F14" s="139">
        <f>ROUND(D14*(D10/100+1),2)</f>
        <v>90.1</v>
      </c>
      <c r="G14" s="139"/>
      <c r="H14" s="66"/>
    </row>
    <row r="15" spans="2:8" ht="20.100000000000001" customHeight="1" x14ac:dyDescent="0.25">
      <c r="B15" s="130" t="s">
        <v>538</v>
      </c>
      <c r="C15" s="130"/>
      <c r="D15" s="131">
        <v>347.63</v>
      </c>
      <c r="E15" s="131"/>
      <c r="F15" s="139">
        <f>ROUND(D15*(D11/100+1),2)</f>
        <v>417.16</v>
      </c>
      <c r="G15" s="139"/>
      <c r="H15" s="66"/>
    </row>
    <row r="16" spans="2:8" ht="12" customHeight="1" x14ac:dyDescent="0.25">
      <c r="B16" s="22"/>
      <c r="D16" s="34"/>
      <c r="E16" s="34"/>
    </row>
    <row r="17" spans="1:8" ht="12" customHeight="1" x14ac:dyDescent="0.25">
      <c r="B17" s="22"/>
    </row>
    <row r="18" spans="1:8" s="42" customFormat="1" ht="30" customHeight="1" x14ac:dyDescent="0.25">
      <c r="A18" s="40" t="s">
        <v>48</v>
      </c>
      <c r="B18" s="39" t="s">
        <v>806</v>
      </c>
      <c r="C18" s="39"/>
      <c r="D18" s="132" t="s">
        <v>531</v>
      </c>
      <c r="E18" s="132"/>
      <c r="F18" s="39"/>
      <c r="G18" s="133" t="s">
        <v>24</v>
      </c>
      <c r="H18" s="133"/>
    </row>
    <row r="19" spans="1:8" s="42" customFormat="1" ht="24.75" customHeight="1" x14ac:dyDescent="0.25">
      <c r="A19" s="43"/>
      <c r="B19" s="39" t="s">
        <v>807</v>
      </c>
      <c r="C19" s="39"/>
      <c r="D19" s="132"/>
      <c r="E19" s="132"/>
      <c r="F19" s="39"/>
      <c r="G19" s="133"/>
      <c r="H19" s="133"/>
    </row>
    <row r="20" spans="1:8" ht="30" customHeight="1" x14ac:dyDescent="0.25">
      <c r="A20" s="14"/>
      <c r="B20" s="15" t="s">
        <v>9</v>
      </c>
      <c r="C20" s="1" t="s">
        <v>0</v>
      </c>
      <c r="D20" s="72" t="s">
        <v>532</v>
      </c>
      <c r="E20" s="1" t="s">
        <v>533</v>
      </c>
      <c r="F20" s="1" t="s">
        <v>534</v>
      </c>
      <c r="G20" s="62" t="s">
        <v>15</v>
      </c>
      <c r="H20" s="62" t="s">
        <v>16</v>
      </c>
    </row>
    <row r="21" spans="1:8" x14ac:dyDescent="0.25">
      <c r="A21" s="38"/>
      <c r="B21" s="112" t="s">
        <v>624</v>
      </c>
      <c r="C21" s="112"/>
      <c r="D21" s="74"/>
      <c r="E21" s="75"/>
      <c r="F21" s="75"/>
      <c r="G21" s="75"/>
      <c r="H21" s="75"/>
    </row>
    <row r="22" spans="1:8" x14ac:dyDescent="0.25">
      <c r="A22" s="48" t="s">
        <v>920</v>
      </c>
      <c r="B22" s="26">
        <v>642001</v>
      </c>
      <c r="C22" s="27" t="s">
        <v>354</v>
      </c>
      <c r="D22" s="73"/>
      <c r="E22" s="73">
        <v>1</v>
      </c>
      <c r="F22" s="35">
        <v>2</v>
      </c>
      <c r="G22" s="73">
        <f>ROUND($F$15*E22,2)</f>
        <v>417.16</v>
      </c>
      <c r="H22" s="73">
        <f>ROUND(G22*F22,2)</f>
        <v>834.32</v>
      </c>
    </row>
    <row r="23" spans="1:8" x14ac:dyDescent="0.25">
      <c r="A23" s="48" t="s">
        <v>921</v>
      </c>
      <c r="B23" s="26">
        <v>645043</v>
      </c>
      <c r="C23" s="27" t="s">
        <v>413</v>
      </c>
      <c r="D23" s="73"/>
      <c r="E23" s="73">
        <v>0.3</v>
      </c>
      <c r="F23" s="35">
        <v>3</v>
      </c>
      <c r="G23" s="73">
        <f t="shared" ref="G23:G26" si="0">ROUND($F$15*E23,2)</f>
        <v>125.15</v>
      </c>
      <c r="H23" s="73">
        <f t="shared" ref="H23:H26" si="1">ROUND(G23*F23,2)</f>
        <v>375.45</v>
      </c>
    </row>
    <row r="24" spans="1:8" x14ac:dyDescent="0.25">
      <c r="A24" s="48" t="s">
        <v>922</v>
      </c>
      <c r="B24" s="26">
        <v>645051</v>
      </c>
      <c r="C24" s="27" t="s">
        <v>417</v>
      </c>
      <c r="D24" s="73"/>
      <c r="E24" s="73">
        <v>0.3</v>
      </c>
      <c r="F24" s="35">
        <v>3</v>
      </c>
      <c r="G24" s="73">
        <f t="shared" si="0"/>
        <v>125.15</v>
      </c>
      <c r="H24" s="73">
        <f t="shared" si="1"/>
        <v>375.45</v>
      </c>
    </row>
    <row r="25" spans="1:8" x14ac:dyDescent="0.25">
      <c r="A25" s="38"/>
      <c r="B25" s="112" t="s">
        <v>846</v>
      </c>
      <c r="C25" s="112"/>
      <c r="D25" s="74"/>
      <c r="E25" s="75"/>
      <c r="F25" s="75"/>
      <c r="G25" s="73"/>
      <c r="H25" s="73"/>
    </row>
    <row r="26" spans="1:8" x14ac:dyDescent="0.25">
      <c r="A26" s="48" t="s">
        <v>923</v>
      </c>
      <c r="B26" s="26">
        <v>642002</v>
      </c>
      <c r="C26" s="27" t="s">
        <v>477</v>
      </c>
      <c r="D26" s="73"/>
      <c r="E26" s="73">
        <v>0.5</v>
      </c>
      <c r="F26" s="35">
        <v>2</v>
      </c>
      <c r="G26" s="73">
        <f t="shared" si="0"/>
        <v>208.58</v>
      </c>
      <c r="H26" s="73">
        <f t="shared" si="1"/>
        <v>417.16</v>
      </c>
    </row>
    <row r="27" spans="1:8" x14ac:dyDescent="0.25">
      <c r="A27" s="38"/>
      <c r="B27" s="112" t="s">
        <v>33</v>
      </c>
      <c r="C27" s="112"/>
      <c r="D27" s="74"/>
      <c r="E27" s="75"/>
      <c r="F27" s="75"/>
      <c r="G27" s="73"/>
      <c r="H27" s="75"/>
    </row>
    <row r="28" spans="1:8" x14ac:dyDescent="0.25">
      <c r="A28" s="48" t="s">
        <v>924</v>
      </c>
      <c r="B28" s="26">
        <v>300008</v>
      </c>
      <c r="C28" s="27" t="s">
        <v>17</v>
      </c>
      <c r="D28" s="73">
        <v>2</v>
      </c>
      <c r="E28" s="73"/>
      <c r="F28" s="35">
        <v>11</v>
      </c>
      <c r="G28" s="73">
        <f>ROUND($F$14*D28,2)</f>
        <v>180.2</v>
      </c>
      <c r="H28" s="73">
        <f>ROUND(G28*F28,2)</f>
        <v>1982.2</v>
      </c>
    </row>
    <row r="29" spans="1:8" x14ac:dyDescent="0.25">
      <c r="A29" s="48" t="s">
        <v>925</v>
      </c>
      <c r="B29" s="26">
        <v>300291</v>
      </c>
      <c r="C29" s="27" t="s">
        <v>18</v>
      </c>
      <c r="D29" s="73">
        <v>0.7</v>
      </c>
      <c r="E29" s="73"/>
      <c r="F29" s="35">
        <v>9</v>
      </c>
      <c r="G29" s="73">
        <f t="shared" ref="G29:G62" si="2">ROUND($F$14*D29,2)</f>
        <v>63.07</v>
      </c>
      <c r="H29" s="73">
        <f t="shared" ref="H29:H62" si="3">ROUND(G29*F29,2)</f>
        <v>567.63</v>
      </c>
    </row>
    <row r="30" spans="1:8" x14ac:dyDescent="0.25">
      <c r="A30" s="48" t="s">
        <v>926</v>
      </c>
      <c r="B30" s="26">
        <v>300025</v>
      </c>
      <c r="C30" s="27" t="s">
        <v>19</v>
      </c>
      <c r="D30" s="73">
        <v>2</v>
      </c>
      <c r="E30" s="73"/>
      <c r="F30" s="35">
        <v>3</v>
      </c>
      <c r="G30" s="73">
        <f t="shared" si="2"/>
        <v>180.2</v>
      </c>
      <c r="H30" s="73">
        <f t="shared" si="3"/>
        <v>540.6</v>
      </c>
    </row>
    <row r="31" spans="1:8" x14ac:dyDescent="0.25">
      <c r="A31" s="48" t="s">
        <v>927</v>
      </c>
      <c r="B31" s="26">
        <v>300026</v>
      </c>
      <c r="C31" s="27" t="s">
        <v>20</v>
      </c>
      <c r="D31" s="73">
        <v>1.2</v>
      </c>
      <c r="E31" s="73"/>
      <c r="F31" s="35">
        <v>4</v>
      </c>
      <c r="G31" s="73">
        <f t="shared" si="2"/>
        <v>108.12</v>
      </c>
      <c r="H31" s="73">
        <f t="shared" si="3"/>
        <v>432.48</v>
      </c>
    </row>
    <row r="32" spans="1:8" x14ac:dyDescent="0.25">
      <c r="A32" s="48" t="s">
        <v>928</v>
      </c>
      <c r="B32" s="26">
        <v>300314</v>
      </c>
      <c r="C32" s="27" t="s">
        <v>21</v>
      </c>
      <c r="D32" s="73">
        <v>1</v>
      </c>
      <c r="E32" s="73"/>
      <c r="F32" s="35">
        <v>6</v>
      </c>
      <c r="G32" s="73">
        <f t="shared" si="2"/>
        <v>90.1</v>
      </c>
      <c r="H32" s="73">
        <f t="shared" si="3"/>
        <v>540.6</v>
      </c>
    </row>
    <row r="33" spans="1:8" x14ac:dyDescent="0.25">
      <c r="A33" s="48" t="s">
        <v>929</v>
      </c>
      <c r="B33" s="26">
        <v>300321</v>
      </c>
      <c r="C33" s="27" t="s">
        <v>22</v>
      </c>
      <c r="D33" s="73">
        <v>0.3</v>
      </c>
      <c r="E33" s="73"/>
      <c r="F33" s="35">
        <v>7</v>
      </c>
      <c r="G33" s="73">
        <f t="shared" si="2"/>
        <v>27.03</v>
      </c>
      <c r="H33" s="73">
        <f t="shared" si="3"/>
        <v>189.21</v>
      </c>
    </row>
    <row r="34" spans="1:8" x14ac:dyDescent="0.25">
      <c r="A34" s="48" t="s">
        <v>930</v>
      </c>
      <c r="B34" s="26">
        <v>300319</v>
      </c>
      <c r="C34" s="27" t="s">
        <v>88</v>
      </c>
      <c r="D34" s="73">
        <v>0.2</v>
      </c>
      <c r="E34" s="73"/>
      <c r="F34" s="35">
        <v>18</v>
      </c>
      <c r="G34" s="73">
        <f t="shared" si="2"/>
        <v>18.02</v>
      </c>
      <c r="H34" s="73">
        <f t="shared" si="3"/>
        <v>324.36</v>
      </c>
    </row>
    <row r="35" spans="1:8" x14ac:dyDescent="0.25">
      <c r="A35" s="48" t="s">
        <v>931</v>
      </c>
      <c r="B35" s="26">
        <v>300042</v>
      </c>
      <c r="C35" s="27" t="s">
        <v>23</v>
      </c>
      <c r="D35" s="73">
        <v>10</v>
      </c>
      <c r="E35" s="73"/>
      <c r="F35" s="35">
        <v>4</v>
      </c>
      <c r="G35" s="73">
        <f t="shared" si="2"/>
        <v>901</v>
      </c>
      <c r="H35" s="73">
        <f t="shared" si="3"/>
        <v>3604</v>
      </c>
    </row>
    <row r="36" spans="1:8" x14ac:dyDescent="0.25">
      <c r="A36" s="48" t="s">
        <v>932</v>
      </c>
      <c r="B36" s="26">
        <v>300178</v>
      </c>
      <c r="C36" s="27" t="s">
        <v>91</v>
      </c>
      <c r="D36" s="73">
        <v>1</v>
      </c>
      <c r="E36" s="73"/>
      <c r="F36" s="35">
        <v>5</v>
      </c>
      <c r="G36" s="73">
        <f t="shared" si="2"/>
        <v>90.1</v>
      </c>
      <c r="H36" s="73">
        <f t="shared" si="3"/>
        <v>450.5</v>
      </c>
    </row>
    <row r="37" spans="1:8" x14ac:dyDescent="0.25">
      <c r="A37" s="48" t="s">
        <v>933</v>
      </c>
      <c r="B37" s="26">
        <v>300175</v>
      </c>
      <c r="C37" s="27" t="s">
        <v>25</v>
      </c>
      <c r="D37" s="73">
        <v>1.48</v>
      </c>
      <c r="E37" s="73"/>
      <c r="F37" s="35">
        <v>1</v>
      </c>
      <c r="G37" s="73">
        <f t="shared" si="2"/>
        <v>133.35</v>
      </c>
      <c r="H37" s="73">
        <f t="shared" si="3"/>
        <v>133.35</v>
      </c>
    </row>
    <row r="38" spans="1:8" x14ac:dyDescent="0.25">
      <c r="A38" s="48" t="s">
        <v>934</v>
      </c>
      <c r="B38" s="26">
        <v>300187</v>
      </c>
      <c r="C38" s="27" t="s">
        <v>26</v>
      </c>
      <c r="D38" s="73">
        <v>1.67</v>
      </c>
      <c r="E38" s="73"/>
      <c r="F38" s="35">
        <v>1</v>
      </c>
      <c r="G38" s="73">
        <f t="shared" si="2"/>
        <v>150.47</v>
      </c>
      <c r="H38" s="73">
        <f t="shared" si="3"/>
        <v>150.47</v>
      </c>
    </row>
    <row r="39" spans="1:8" x14ac:dyDescent="0.25">
      <c r="A39" s="48" t="s">
        <v>935</v>
      </c>
      <c r="B39" s="26">
        <v>300221</v>
      </c>
      <c r="C39" s="27" t="s">
        <v>101</v>
      </c>
      <c r="D39" s="73">
        <v>2.2999999999999998</v>
      </c>
      <c r="E39" s="73"/>
      <c r="F39" s="35">
        <v>1</v>
      </c>
      <c r="G39" s="73">
        <f t="shared" si="2"/>
        <v>207.23</v>
      </c>
      <c r="H39" s="73">
        <f t="shared" si="3"/>
        <v>207.23</v>
      </c>
    </row>
    <row r="40" spans="1:8" x14ac:dyDescent="0.25">
      <c r="A40" s="48" t="s">
        <v>936</v>
      </c>
      <c r="B40" s="26">
        <v>300357</v>
      </c>
      <c r="C40" s="27" t="s">
        <v>137</v>
      </c>
      <c r="D40" s="73">
        <v>2</v>
      </c>
      <c r="E40" s="73"/>
      <c r="F40" s="35">
        <v>1</v>
      </c>
      <c r="G40" s="73">
        <f t="shared" si="2"/>
        <v>180.2</v>
      </c>
      <c r="H40" s="73">
        <f t="shared" si="3"/>
        <v>180.2</v>
      </c>
    </row>
    <row r="41" spans="1:8" x14ac:dyDescent="0.25">
      <c r="A41" s="48" t="s">
        <v>937</v>
      </c>
      <c r="B41" s="26">
        <v>300177</v>
      </c>
      <c r="C41" s="27" t="s">
        <v>621</v>
      </c>
      <c r="D41" s="73">
        <v>0.38</v>
      </c>
      <c r="E41" s="73"/>
      <c r="F41" s="35">
        <v>2</v>
      </c>
      <c r="G41" s="73">
        <f t="shared" si="2"/>
        <v>34.24</v>
      </c>
      <c r="H41" s="73">
        <f t="shared" si="3"/>
        <v>68.48</v>
      </c>
    </row>
    <row r="42" spans="1:8" x14ac:dyDescent="0.25">
      <c r="A42" s="48" t="s">
        <v>938</v>
      </c>
      <c r="B42" s="26">
        <v>300407</v>
      </c>
      <c r="C42" s="27" t="s">
        <v>142</v>
      </c>
      <c r="D42" s="73">
        <v>60</v>
      </c>
      <c r="E42" s="73"/>
      <c r="F42" s="35">
        <v>0.252</v>
      </c>
      <c r="G42" s="73">
        <f t="shared" si="2"/>
        <v>5406</v>
      </c>
      <c r="H42" s="73">
        <f t="shared" si="3"/>
        <v>1362.31</v>
      </c>
    </row>
    <row r="43" spans="1:8" x14ac:dyDescent="0.25">
      <c r="A43" s="48" t="s">
        <v>939</v>
      </c>
      <c r="B43" s="26">
        <v>300418</v>
      </c>
      <c r="C43" s="27" t="s">
        <v>28</v>
      </c>
      <c r="D43" s="73">
        <v>36</v>
      </c>
      <c r="E43" s="73"/>
      <c r="F43" s="35">
        <v>0.1</v>
      </c>
      <c r="G43" s="73">
        <f t="shared" si="2"/>
        <v>3243.6</v>
      </c>
      <c r="H43" s="73">
        <f t="shared" si="3"/>
        <v>324.36</v>
      </c>
    </row>
    <row r="44" spans="1:8" x14ac:dyDescent="0.25">
      <c r="A44" s="48" t="s">
        <v>940</v>
      </c>
      <c r="B44" s="26">
        <v>300247</v>
      </c>
      <c r="C44" s="27" t="s">
        <v>149</v>
      </c>
      <c r="D44" s="73">
        <v>0.5</v>
      </c>
      <c r="E44" s="73"/>
      <c r="F44" s="35">
        <v>4</v>
      </c>
      <c r="G44" s="73">
        <f t="shared" si="2"/>
        <v>45.05</v>
      </c>
      <c r="H44" s="73">
        <f t="shared" si="3"/>
        <v>180.2</v>
      </c>
    </row>
    <row r="45" spans="1:8" x14ac:dyDescent="0.25">
      <c r="A45" s="48" t="s">
        <v>941</v>
      </c>
      <c r="B45" s="26">
        <v>650857</v>
      </c>
      <c r="C45" s="27" t="s">
        <v>622</v>
      </c>
      <c r="D45" s="73">
        <v>0.35</v>
      </c>
      <c r="E45" s="73"/>
      <c r="F45" s="35">
        <v>6</v>
      </c>
      <c r="G45" s="73">
        <f t="shared" si="2"/>
        <v>31.54</v>
      </c>
      <c r="H45" s="73">
        <f t="shared" si="3"/>
        <v>189.24</v>
      </c>
    </row>
    <row r="46" spans="1:8" x14ac:dyDescent="0.25">
      <c r="A46" s="48" t="s">
        <v>942</v>
      </c>
      <c r="B46" s="26">
        <v>300368</v>
      </c>
      <c r="C46" s="27" t="s">
        <v>29</v>
      </c>
      <c r="D46" s="73">
        <v>1</v>
      </c>
      <c r="E46" s="73"/>
      <c r="F46" s="35">
        <v>6</v>
      </c>
      <c r="G46" s="73">
        <f t="shared" si="2"/>
        <v>90.1</v>
      </c>
      <c r="H46" s="73">
        <f t="shared" si="3"/>
        <v>540.6</v>
      </c>
    </row>
    <row r="47" spans="1:8" x14ac:dyDescent="0.25">
      <c r="A47" s="48" t="s">
        <v>943</v>
      </c>
      <c r="B47" s="26">
        <v>300472</v>
      </c>
      <c r="C47" s="27" t="s">
        <v>158</v>
      </c>
      <c r="D47" s="73">
        <v>0.38</v>
      </c>
      <c r="E47" s="73"/>
      <c r="F47" s="35">
        <v>1</v>
      </c>
      <c r="G47" s="73">
        <f t="shared" si="2"/>
        <v>34.24</v>
      </c>
      <c r="H47" s="73">
        <f t="shared" si="3"/>
        <v>34.24</v>
      </c>
    </row>
    <row r="48" spans="1:8" x14ac:dyDescent="0.25">
      <c r="A48" s="48" t="s">
        <v>944</v>
      </c>
      <c r="B48" s="26">
        <v>300372</v>
      </c>
      <c r="C48" s="27" t="s">
        <v>623</v>
      </c>
      <c r="D48" s="73">
        <v>5</v>
      </c>
      <c r="E48" s="73"/>
      <c r="F48" s="35">
        <v>11</v>
      </c>
      <c r="G48" s="73">
        <f t="shared" si="2"/>
        <v>450.5</v>
      </c>
      <c r="H48" s="73">
        <f t="shared" si="3"/>
        <v>4955.5</v>
      </c>
    </row>
    <row r="49" spans="1:8" x14ac:dyDescent="0.25">
      <c r="A49" s="48" t="s">
        <v>945</v>
      </c>
      <c r="B49" s="26">
        <v>650855</v>
      </c>
      <c r="C49" s="27" t="s">
        <v>30</v>
      </c>
      <c r="D49" s="73">
        <v>0.2</v>
      </c>
      <c r="E49" s="73"/>
      <c r="F49" s="35">
        <v>11</v>
      </c>
      <c r="G49" s="73">
        <f t="shared" si="2"/>
        <v>18.02</v>
      </c>
      <c r="H49" s="73">
        <f t="shared" si="3"/>
        <v>198.22</v>
      </c>
    </row>
    <row r="50" spans="1:8" x14ac:dyDescent="0.25">
      <c r="A50" s="48" t="s">
        <v>946</v>
      </c>
      <c r="B50" s="26">
        <v>300384</v>
      </c>
      <c r="C50" s="27" t="s">
        <v>179</v>
      </c>
      <c r="D50" s="73">
        <v>13</v>
      </c>
      <c r="E50" s="73"/>
      <c r="F50" s="35">
        <v>1</v>
      </c>
      <c r="G50" s="73">
        <f t="shared" si="2"/>
        <v>1171.3</v>
      </c>
      <c r="H50" s="73">
        <f t="shared" si="3"/>
        <v>1171.3</v>
      </c>
    </row>
    <row r="51" spans="1:8" x14ac:dyDescent="0.25">
      <c r="A51" s="48" t="s">
        <v>947</v>
      </c>
      <c r="B51" s="26">
        <v>300339</v>
      </c>
      <c r="C51" s="27" t="s">
        <v>183</v>
      </c>
      <c r="D51" s="73">
        <v>2</v>
      </c>
      <c r="E51" s="73"/>
      <c r="F51" s="35">
        <v>2</v>
      </c>
      <c r="G51" s="73">
        <f t="shared" si="2"/>
        <v>180.2</v>
      </c>
      <c r="H51" s="73">
        <f t="shared" si="3"/>
        <v>360.4</v>
      </c>
    </row>
    <row r="52" spans="1:8" x14ac:dyDescent="0.25">
      <c r="A52" s="48" t="s">
        <v>948</v>
      </c>
      <c r="B52" s="26">
        <v>300343</v>
      </c>
      <c r="C52" s="27" t="s">
        <v>187</v>
      </c>
      <c r="D52" s="73">
        <v>3</v>
      </c>
      <c r="E52" s="73"/>
      <c r="F52" s="35">
        <v>2</v>
      </c>
      <c r="G52" s="73">
        <f t="shared" si="2"/>
        <v>270.3</v>
      </c>
      <c r="H52" s="73">
        <f t="shared" si="3"/>
        <v>540.6</v>
      </c>
    </row>
    <row r="53" spans="1:8" x14ac:dyDescent="0.25">
      <c r="A53" s="48" t="s">
        <v>949</v>
      </c>
      <c r="B53" s="26">
        <v>300328</v>
      </c>
      <c r="C53" s="27" t="s">
        <v>206</v>
      </c>
      <c r="D53" s="73">
        <v>0.74</v>
      </c>
      <c r="E53" s="73"/>
      <c r="F53" s="35">
        <v>11</v>
      </c>
      <c r="G53" s="73">
        <f t="shared" si="2"/>
        <v>66.67</v>
      </c>
      <c r="H53" s="73">
        <f t="shared" si="3"/>
        <v>733.37</v>
      </c>
    </row>
    <row r="54" spans="1:8" x14ac:dyDescent="0.25">
      <c r="A54" s="48" t="s">
        <v>950</v>
      </c>
      <c r="B54" s="26">
        <v>300420</v>
      </c>
      <c r="C54" s="27" t="s">
        <v>212</v>
      </c>
      <c r="D54" s="73">
        <v>30</v>
      </c>
      <c r="E54" s="73"/>
      <c r="F54" s="35">
        <v>0.105</v>
      </c>
      <c r="G54" s="73">
        <f t="shared" si="2"/>
        <v>2703</v>
      </c>
      <c r="H54" s="73">
        <f t="shared" si="3"/>
        <v>283.82</v>
      </c>
    </row>
    <row r="55" spans="1:8" x14ac:dyDescent="0.25">
      <c r="A55" s="48" t="s">
        <v>951</v>
      </c>
      <c r="B55" s="26">
        <v>300408</v>
      </c>
      <c r="C55" s="27" t="s">
        <v>214</v>
      </c>
      <c r="D55" s="73">
        <v>50</v>
      </c>
      <c r="E55" s="73"/>
      <c r="F55" s="35">
        <v>0.315</v>
      </c>
      <c r="G55" s="73">
        <f t="shared" si="2"/>
        <v>4505</v>
      </c>
      <c r="H55" s="73">
        <f t="shared" si="3"/>
        <v>1419.08</v>
      </c>
    </row>
    <row r="56" spans="1:8" x14ac:dyDescent="0.25">
      <c r="A56" s="38"/>
      <c r="B56" s="112" t="s">
        <v>34</v>
      </c>
      <c r="C56" s="112"/>
      <c r="D56" s="74"/>
      <c r="E56" s="73"/>
      <c r="F56" s="75"/>
      <c r="G56" s="73">
        <f t="shared" si="2"/>
        <v>0</v>
      </c>
      <c r="H56" s="73">
        <f t="shared" si="3"/>
        <v>0</v>
      </c>
    </row>
    <row r="57" spans="1:8" x14ac:dyDescent="0.25">
      <c r="A57" s="38" t="s">
        <v>952</v>
      </c>
      <c r="B57" s="26">
        <v>300595</v>
      </c>
      <c r="C57" s="27" t="s">
        <v>18</v>
      </c>
      <c r="D57" s="73">
        <v>0.28000000000000003</v>
      </c>
      <c r="E57" s="73"/>
      <c r="F57" s="35">
        <v>7</v>
      </c>
      <c r="G57" s="73">
        <f t="shared" si="2"/>
        <v>25.23</v>
      </c>
      <c r="H57" s="73">
        <f t="shared" si="3"/>
        <v>176.61</v>
      </c>
    </row>
    <row r="58" spans="1:8" x14ac:dyDescent="0.25">
      <c r="A58" s="38" t="s">
        <v>953</v>
      </c>
      <c r="B58" s="26">
        <v>300658</v>
      </c>
      <c r="C58" s="27" t="s">
        <v>623</v>
      </c>
      <c r="D58" s="73">
        <v>2</v>
      </c>
      <c r="E58" s="73"/>
      <c r="F58" s="35">
        <v>2</v>
      </c>
      <c r="G58" s="73">
        <f t="shared" si="2"/>
        <v>180.2</v>
      </c>
      <c r="H58" s="73">
        <f t="shared" si="3"/>
        <v>360.4</v>
      </c>
    </row>
    <row r="59" spans="1:8" x14ac:dyDescent="0.25">
      <c r="A59" s="38"/>
      <c r="B59" s="112" t="s">
        <v>35</v>
      </c>
      <c r="C59" s="112"/>
      <c r="D59" s="74"/>
      <c r="E59" s="73"/>
      <c r="F59" s="75"/>
      <c r="G59" s="73">
        <f t="shared" si="2"/>
        <v>0</v>
      </c>
      <c r="H59" s="73">
        <f t="shared" si="3"/>
        <v>0</v>
      </c>
    </row>
    <row r="60" spans="1:8" x14ac:dyDescent="0.25">
      <c r="A60" s="38" t="s">
        <v>954</v>
      </c>
      <c r="B60" s="91">
        <v>300359</v>
      </c>
      <c r="C60" s="92" t="s">
        <v>31</v>
      </c>
      <c r="D60" s="97">
        <v>1.5</v>
      </c>
      <c r="E60" s="73"/>
      <c r="F60" s="93">
        <v>10</v>
      </c>
      <c r="G60" s="73">
        <f t="shared" si="2"/>
        <v>135.15</v>
      </c>
      <c r="H60" s="73">
        <f t="shared" si="3"/>
        <v>1351.5</v>
      </c>
    </row>
    <row r="61" spans="1:8" x14ac:dyDescent="0.25">
      <c r="A61" s="38"/>
      <c r="B61" s="112" t="s">
        <v>36</v>
      </c>
      <c r="C61" s="112"/>
      <c r="D61" s="98"/>
      <c r="E61" s="73"/>
      <c r="F61" s="75"/>
      <c r="G61" s="73">
        <f t="shared" si="2"/>
        <v>0</v>
      </c>
      <c r="H61" s="73">
        <f t="shared" si="3"/>
        <v>0</v>
      </c>
    </row>
    <row r="62" spans="1:8" x14ac:dyDescent="0.25">
      <c r="A62" s="38" t="s">
        <v>955</v>
      </c>
      <c r="B62" s="91">
        <v>300646</v>
      </c>
      <c r="C62" s="92" t="s">
        <v>32</v>
      </c>
      <c r="D62" s="97">
        <v>0.6</v>
      </c>
      <c r="E62" s="73"/>
      <c r="F62" s="93">
        <v>2</v>
      </c>
      <c r="G62" s="73">
        <f t="shared" si="2"/>
        <v>54.06</v>
      </c>
      <c r="H62" s="73">
        <f t="shared" si="3"/>
        <v>108.12</v>
      </c>
    </row>
    <row r="63" spans="1:8" x14ac:dyDescent="0.25">
      <c r="A63" s="14"/>
      <c r="B63" s="6"/>
      <c r="C63" s="7" t="s">
        <v>54</v>
      </c>
      <c r="D63" s="8"/>
      <c r="E63" s="8"/>
      <c r="F63" s="8"/>
      <c r="G63" s="8"/>
      <c r="H63" s="10">
        <f>SUM(H22:H62)</f>
        <v>25663.56</v>
      </c>
    </row>
    <row r="65" spans="1:10" ht="30" customHeight="1" x14ac:dyDescent="0.25">
      <c r="A65" s="78" t="s">
        <v>547</v>
      </c>
      <c r="B65" s="39" t="s">
        <v>808</v>
      </c>
      <c r="C65" s="39"/>
      <c r="D65" s="132" t="s">
        <v>531</v>
      </c>
      <c r="E65" s="132"/>
      <c r="F65" s="39"/>
      <c r="G65" s="133" t="s">
        <v>24</v>
      </c>
      <c r="H65" s="133"/>
      <c r="I65" s="42"/>
      <c r="J65" s="42"/>
    </row>
    <row r="66" spans="1:10" ht="24.75" customHeight="1" x14ac:dyDescent="0.25">
      <c r="A66" s="43"/>
      <c r="B66" s="39" t="s">
        <v>807</v>
      </c>
      <c r="C66" s="39"/>
      <c r="D66" s="132"/>
      <c r="E66" s="132"/>
      <c r="F66" s="39"/>
      <c r="G66" s="133"/>
      <c r="H66" s="133"/>
      <c r="I66" s="42"/>
      <c r="J66" s="42"/>
    </row>
    <row r="67" spans="1:10" ht="30" x14ac:dyDescent="0.25">
      <c r="A67" s="14"/>
      <c r="B67" s="15" t="s">
        <v>9</v>
      </c>
      <c r="C67" s="1" t="s">
        <v>0</v>
      </c>
      <c r="D67" s="72" t="s">
        <v>532</v>
      </c>
      <c r="E67" s="1" t="s">
        <v>533</v>
      </c>
      <c r="F67" s="1" t="s">
        <v>534</v>
      </c>
      <c r="G67" s="79" t="s">
        <v>15</v>
      </c>
      <c r="H67" s="79" t="s">
        <v>16</v>
      </c>
    </row>
    <row r="68" spans="1:10" x14ac:dyDescent="0.25">
      <c r="A68" s="38"/>
      <c r="B68" s="112" t="s">
        <v>33</v>
      </c>
      <c r="C68" s="112"/>
      <c r="D68" s="74"/>
      <c r="E68" s="75"/>
      <c r="F68" s="75"/>
      <c r="G68" s="75"/>
      <c r="H68" s="75"/>
    </row>
    <row r="69" spans="1:10" x14ac:dyDescent="0.25">
      <c r="A69" s="48" t="s">
        <v>956</v>
      </c>
      <c r="B69" s="26">
        <v>300008</v>
      </c>
      <c r="C69" s="27" t="s">
        <v>17</v>
      </c>
      <c r="D69" s="73">
        <v>2</v>
      </c>
      <c r="E69" s="73"/>
      <c r="F69" s="35">
        <v>4</v>
      </c>
      <c r="G69" s="73">
        <f>ROUND($F$14*D69,2)</f>
        <v>180.2</v>
      </c>
      <c r="H69" s="73">
        <f>ROUND(G69*F69,2)</f>
        <v>720.8</v>
      </c>
    </row>
    <row r="70" spans="1:10" x14ac:dyDescent="0.25">
      <c r="A70" s="48" t="s">
        <v>959</v>
      </c>
      <c r="B70" s="26">
        <v>300025</v>
      </c>
      <c r="C70" s="27" t="s">
        <v>19</v>
      </c>
      <c r="D70" s="73">
        <v>2</v>
      </c>
      <c r="E70" s="73"/>
      <c r="F70" s="35">
        <v>1</v>
      </c>
      <c r="G70" s="73">
        <f t="shared" ref="G70:G83" si="4">ROUND($F$14*D70,2)</f>
        <v>180.2</v>
      </c>
      <c r="H70" s="73">
        <f t="shared" ref="H70:H83" si="5">ROUND(G70*F70,2)</f>
        <v>180.2</v>
      </c>
    </row>
    <row r="71" spans="1:10" x14ac:dyDescent="0.25">
      <c r="A71" s="48" t="s">
        <v>960</v>
      </c>
      <c r="B71" s="26">
        <v>300321</v>
      </c>
      <c r="C71" s="27" t="s">
        <v>22</v>
      </c>
      <c r="D71" s="73">
        <v>0.3</v>
      </c>
      <c r="E71" s="73"/>
      <c r="F71" s="35">
        <v>4</v>
      </c>
      <c r="G71" s="73">
        <f t="shared" si="4"/>
        <v>27.03</v>
      </c>
      <c r="H71" s="73">
        <f t="shared" si="5"/>
        <v>108.12</v>
      </c>
    </row>
    <row r="72" spans="1:10" x14ac:dyDescent="0.25">
      <c r="A72" s="48" t="s">
        <v>961</v>
      </c>
      <c r="B72" s="26">
        <v>300319</v>
      </c>
      <c r="C72" s="27" t="s">
        <v>88</v>
      </c>
      <c r="D72" s="73">
        <v>0.2</v>
      </c>
      <c r="E72" s="73"/>
      <c r="F72" s="35">
        <v>12</v>
      </c>
      <c r="G72" s="73">
        <f t="shared" si="4"/>
        <v>18.02</v>
      </c>
      <c r="H72" s="73">
        <f t="shared" si="5"/>
        <v>216.24</v>
      </c>
    </row>
    <row r="73" spans="1:10" x14ac:dyDescent="0.25">
      <c r="A73" s="48" t="s">
        <v>962</v>
      </c>
      <c r="B73" s="26">
        <v>300042</v>
      </c>
      <c r="C73" s="27" t="s">
        <v>23</v>
      </c>
      <c r="D73" s="73">
        <v>10</v>
      </c>
      <c r="E73" s="73"/>
      <c r="F73" s="35">
        <v>1</v>
      </c>
      <c r="G73" s="73">
        <f t="shared" si="4"/>
        <v>901</v>
      </c>
      <c r="H73" s="73">
        <f t="shared" si="5"/>
        <v>901</v>
      </c>
    </row>
    <row r="74" spans="1:10" x14ac:dyDescent="0.25">
      <c r="A74" s="48" t="s">
        <v>963</v>
      </c>
      <c r="B74" s="26">
        <v>300178</v>
      </c>
      <c r="C74" s="27" t="s">
        <v>91</v>
      </c>
      <c r="D74" s="73">
        <v>1</v>
      </c>
      <c r="E74" s="73"/>
      <c r="F74" s="35">
        <v>1</v>
      </c>
      <c r="G74" s="73">
        <f t="shared" si="4"/>
        <v>90.1</v>
      </c>
      <c r="H74" s="73">
        <f t="shared" si="5"/>
        <v>90.1</v>
      </c>
    </row>
    <row r="75" spans="1:10" x14ac:dyDescent="0.25">
      <c r="A75" s="48" t="s">
        <v>964</v>
      </c>
      <c r="B75" s="26">
        <v>300141</v>
      </c>
      <c r="C75" s="27" t="s">
        <v>27</v>
      </c>
      <c r="D75" s="73">
        <v>4</v>
      </c>
      <c r="E75" s="73"/>
      <c r="F75" s="35">
        <v>2</v>
      </c>
      <c r="G75" s="73">
        <f t="shared" si="4"/>
        <v>360.4</v>
      </c>
      <c r="H75" s="73">
        <f t="shared" si="5"/>
        <v>720.8</v>
      </c>
    </row>
    <row r="76" spans="1:10" x14ac:dyDescent="0.25">
      <c r="A76" s="48" t="s">
        <v>965</v>
      </c>
      <c r="B76" s="26">
        <v>300177</v>
      </c>
      <c r="C76" s="27" t="s">
        <v>621</v>
      </c>
      <c r="D76" s="73">
        <v>0.38</v>
      </c>
      <c r="E76" s="73"/>
      <c r="F76" s="35">
        <v>1</v>
      </c>
      <c r="G76" s="73">
        <f t="shared" si="4"/>
        <v>34.24</v>
      </c>
      <c r="H76" s="73">
        <f t="shared" si="5"/>
        <v>34.24</v>
      </c>
    </row>
    <row r="77" spans="1:10" x14ac:dyDescent="0.25">
      <c r="A77" s="48" t="s">
        <v>966</v>
      </c>
      <c r="B77" s="26">
        <v>300406</v>
      </c>
      <c r="C77" s="27" t="s">
        <v>141</v>
      </c>
      <c r="D77" s="73">
        <v>55</v>
      </c>
      <c r="E77" s="73"/>
      <c r="F77" s="35">
        <v>8.7999999999999995E-2</v>
      </c>
      <c r="G77" s="73">
        <f t="shared" si="4"/>
        <v>4955.5</v>
      </c>
      <c r="H77" s="73">
        <f t="shared" si="5"/>
        <v>436.08</v>
      </c>
    </row>
    <row r="78" spans="1:10" x14ac:dyDescent="0.25">
      <c r="A78" s="48" t="s">
        <v>967</v>
      </c>
      <c r="B78" s="26">
        <v>300247</v>
      </c>
      <c r="C78" s="27" t="s">
        <v>149</v>
      </c>
      <c r="D78" s="73">
        <v>0.5</v>
      </c>
      <c r="E78" s="73"/>
      <c r="F78" s="35">
        <v>6</v>
      </c>
      <c r="G78" s="73">
        <f t="shared" si="4"/>
        <v>45.05</v>
      </c>
      <c r="H78" s="73">
        <f t="shared" si="5"/>
        <v>270.3</v>
      </c>
    </row>
    <row r="79" spans="1:10" x14ac:dyDescent="0.25">
      <c r="A79" s="48" t="s">
        <v>968</v>
      </c>
      <c r="B79" s="26">
        <v>650857</v>
      </c>
      <c r="C79" s="27" t="s">
        <v>622</v>
      </c>
      <c r="D79" s="73">
        <v>0.35</v>
      </c>
      <c r="E79" s="73"/>
      <c r="F79" s="35">
        <v>6</v>
      </c>
      <c r="G79" s="73">
        <f t="shared" si="4"/>
        <v>31.54</v>
      </c>
      <c r="H79" s="73">
        <f t="shared" si="5"/>
        <v>189.24</v>
      </c>
    </row>
    <row r="80" spans="1:10" x14ac:dyDescent="0.25">
      <c r="A80" s="48" t="s">
        <v>969</v>
      </c>
      <c r="B80" s="26">
        <v>300372</v>
      </c>
      <c r="C80" s="27" t="s">
        <v>623</v>
      </c>
      <c r="D80" s="73">
        <v>5</v>
      </c>
      <c r="E80" s="73"/>
      <c r="F80" s="35">
        <v>4</v>
      </c>
      <c r="G80" s="73">
        <f t="shared" si="4"/>
        <v>450.5</v>
      </c>
      <c r="H80" s="73">
        <f t="shared" si="5"/>
        <v>1802</v>
      </c>
    </row>
    <row r="81" spans="1:8" x14ac:dyDescent="0.25">
      <c r="A81" s="48" t="s">
        <v>970</v>
      </c>
      <c r="B81" s="26">
        <v>650855</v>
      </c>
      <c r="C81" s="27" t="s">
        <v>30</v>
      </c>
      <c r="D81" s="73">
        <v>0.2</v>
      </c>
      <c r="E81" s="73"/>
      <c r="F81" s="35">
        <v>2</v>
      </c>
      <c r="G81" s="73">
        <f t="shared" si="4"/>
        <v>18.02</v>
      </c>
      <c r="H81" s="73">
        <f t="shared" si="5"/>
        <v>36.04</v>
      </c>
    </row>
    <row r="82" spans="1:8" x14ac:dyDescent="0.25">
      <c r="A82" s="38"/>
      <c r="B82" s="112" t="s">
        <v>35</v>
      </c>
      <c r="C82" s="112"/>
      <c r="D82" s="74"/>
      <c r="E82" s="73"/>
      <c r="F82" s="84"/>
      <c r="G82" s="73">
        <f t="shared" si="4"/>
        <v>0</v>
      </c>
      <c r="H82" s="73">
        <f t="shared" si="5"/>
        <v>0</v>
      </c>
    </row>
    <row r="83" spans="1:8" x14ac:dyDescent="0.25">
      <c r="A83" s="38" t="s">
        <v>971</v>
      </c>
      <c r="B83" s="91">
        <v>300359</v>
      </c>
      <c r="C83" s="92" t="s">
        <v>31</v>
      </c>
      <c r="D83" s="97">
        <v>1.5</v>
      </c>
      <c r="E83" s="73"/>
      <c r="F83" s="93">
        <v>4</v>
      </c>
      <c r="G83" s="73">
        <f t="shared" si="4"/>
        <v>135.15</v>
      </c>
      <c r="H83" s="73">
        <f t="shared" si="5"/>
        <v>540.6</v>
      </c>
    </row>
    <row r="84" spans="1:8" x14ac:dyDescent="0.25">
      <c r="A84" s="14"/>
      <c r="B84" s="6"/>
      <c r="C84" s="7" t="s">
        <v>54</v>
      </c>
      <c r="D84" s="8"/>
      <c r="E84" s="8"/>
      <c r="F84" s="8"/>
      <c r="G84" s="8"/>
      <c r="H84" s="10">
        <f>SUM(H69:H83)</f>
        <v>6245.76</v>
      </c>
    </row>
    <row r="86" spans="1:8" ht="30" customHeight="1" x14ac:dyDescent="0.25">
      <c r="A86" s="99" t="s">
        <v>633</v>
      </c>
      <c r="B86" s="39" t="s">
        <v>809</v>
      </c>
      <c r="C86" s="39"/>
      <c r="D86" s="132" t="s">
        <v>531</v>
      </c>
      <c r="E86" s="132"/>
      <c r="F86" s="39"/>
      <c r="G86" s="133" t="s">
        <v>24</v>
      </c>
      <c r="H86" s="133"/>
    </row>
    <row r="87" spans="1:8" ht="24.75" customHeight="1" x14ac:dyDescent="0.25">
      <c r="A87" s="43"/>
      <c r="B87" s="39" t="s">
        <v>810</v>
      </c>
      <c r="C87" s="39"/>
      <c r="D87" s="132"/>
      <c r="E87" s="132"/>
      <c r="F87" s="39"/>
      <c r="G87" s="133"/>
      <c r="H87" s="133"/>
    </row>
    <row r="88" spans="1:8" ht="30" x14ac:dyDescent="0.25">
      <c r="A88" s="14"/>
      <c r="B88" s="15" t="s">
        <v>9</v>
      </c>
      <c r="C88" s="1" t="s">
        <v>0</v>
      </c>
      <c r="D88" s="72" t="s">
        <v>532</v>
      </c>
      <c r="E88" s="1" t="s">
        <v>533</v>
      </c>
      <c r="F88" s="1" t="s">
        <v>534</v>
      </c>
      <c r="G88" s="100" t="s">
        <v>15</v>
      </c>
      <c r="H88" s="100" t="s">
        <v>16</v>
      </c>
    </row>
    <row r="89" spans="1:8" x14ac:dyDescent="0.25">
      <c r="A89" s="38"/>
      <c r="B89" s="112" t="s">
        <v>624</v>
      </c>
      <c r="C89" s="112"/>
      <c r="D89" s="74"/>
      <c r="E89" s="75"/>
      <c r="F89" s="75"/>
      <c r="G89" s="75"/>
      <c r="H89" s="75"/>
    </row>
    <row r="90" spans="1:8" x14ac:dyDescent="0.25">
      <c r="A90" s="48" t="s">
        <v>957</v>
      </c>
      <c r="B90" s="26">
        <v>642001</v>
      </c>
      <c r="C90" s="27" t="s">
        <v>354</v>
      </c>
      <c r="D90" s="73"/>
      <c r="E90" s="73">
        <v>1</v>
      </c>
      <c r="F90" s="35">
        <v>1</v>
      </c>
      <c r="G90" s="73">
        <f>ROUND($F$15*E90,2)</f>
        <v>417.16</v>
      </c>
      <c r="H90" s="73">
        <f>ROUND(G90*F90,2)</f>
        <v>417.16</v>
      </c>
    </row>
    <row r="91" spans="1:8" x14ac:dyDescent="0.25">
      <c r="A91" s="38"/>
      <c r="B91" s="112" t="s">
        <v>846</v>
      </c>
      <c r="C91" s="112"/>
      <c r="D91" s="74"/>
      <c r="E91" s="75"/>
      <c r="F91" s="75"/>
      <c r="G91" s="73">
        <f t="shared" ref="G91:G92" si="6">ROUND($F$15*E91,2)</f>
        <v>0</v>
      </c>
      <c r="H91" s="73">
        <f t="shared" ref="H91:H92" si="7">ROUND(G91*F91,2)</f>
        <v>0</v>
      </c>
    </row>
    <row r="92" spans="1:8" x14ac:dyDescent="0.25">
      <c r="A92" s="48" t="s">
        <v>958</v>
      </c>
      <c r="B92" s="26">
        <v>642002</v>
      </c>
      <c r="C92" s="27" t="s">
        <v>477</v>
      </c>
      <c r="D92" s="73"/>
      <c r="E92" s="73">
        <v>0.5</v>
      </c>
      <c r="F92" s="35">
        <v>1</v>
      </c>
      <c r="G92" s="73">
        <f t="shared" si="6"/>
        <v>208.58</v>
      </c>
      <c r="H92" s="73">
        <f t="shared" si="7"/>
        <v>208.58</v>
      </c>
    </row>
    <row r="93" spans="1:8" x14ac:dyDescent="0.25">
      <c r="A93" s="38"/>
      <c r="B93" s="112" t="s">
        <v>33</v>
      </c>
      <c r="C93" s="112"/>
      <c r="D93" s="74"/>
      <c r="E93" s="75"/>
      <c r="F93" s="75"/>
      <c r="G93" s="75"/>
      <c r="H93" s="75"/>
    </row>
    <row r="94" spans="1:8" x14ac:dyDescent="0.25">
      <c r="A94" s="48" t="s">
        <v>972</v>
      </c>
      <c r="B94" s="26">
        <v>300008</v>
      </c>
      <c r="C94" s="27" t="s">
        <v>17</v>
      </c>
      <c r="D94" s="73">
        <v>2</v>
      </c>
      <c r="E94" s="73"/>
      <c r="F94" s="35">
        <v>3</v>
      </c>
      <c r="G94" s="73">
        <f>ROUND($F$14*D94,2)</f>
        <v>180.2</v>
      </c>
      <c r="H94" s="73">
        <f>ROUND(G94*F94,2)</f>
        <v>540.6</v>
      </c>
    </row>
    <row r="95" spans="1:8" x14ac:dyDescent="0.25">
      <c r="A95" s="48" t="s">
        <v>973</v>
      </c>
      <c r="B95" s="26">
        <v>300291</v>
      </c>
      <c r="C95" s="27" t="s">
        <v>18</v>
      </c>
      <c r="D95" s="73">
        <v>0.7</v>
      </c>
      <c r="E95" s="73"/>
      <c r="F95" s="35">
        <v>3</v>
      </c>
      <c r="G95" s="73">
        <f t="shared" ref="G95:G115" si="8">ROUND($F$14*D95,2)</f>
        <v>63.07</v>
      </c>
      <c r="H95" s="73">
        <f t="shared" ref="H95:H115" si="9">ROUND(G95*F95,2)</f>
        <v>189.21</v>
      </c>
    </row>
    <row r="96" spans="1:8" x14ac:dyDescent="0.25">
      <c r="A96" s="48" t="s">
        <v>974</v>
      </c>
      <c r="B96" s="26">
        <v>300025</v>
      </c>
      <c r="C96" s="27" t="s">
        <v>19</v>
      </c>
      <c r="D96" s="73">
        <v>2</v>
      </c>
      <c r="E96" s="73"/>
      <c r="F96" s="35">
        <v>1</v>
      </c>
      <c r="G96" s="73">
        <f t="shared" si="8"/>
        <v>180.2</v>
      </c>
      <c r="H96" s="73">
        <f t="shared" si="9"/>
        <v>180.2</v>
      </c>
    </row>
    <row r="97" spans="1:8" x14ac:dyDescent="0.25">
      <c r="A97" s="48" t="s">
        <v>975</v>
      </c>
      <c r="B97" s="26">
        <v>300321</v>
      </c>
      <c r="C97" s="27" t="s">
        <v>22</v>
      </c>
      <c r="D97" s="73">
        <v>0.3</v>
      </c>
      <c r="E97" s="73"/>
      <c r="F97" s="35">
        <v>5</v>
      </c>
      <c r="G97" s="73">
        <f t="shared" si="8"/>
        <v>27.03</v>
      </c>
      <c r="H97" s="73">
        <f t="shared" si="9"/>
        <v>135.15</v>
      </c>
    </row>
    <row r="98" spans="1:8" x14ac:dyDescent="0.25">
      <c r="A98" s="48" t="s">
        <v>976</v>
      </c>
      <c r="B98" s="26">
        <v>300319</v>
      </c>
      <c r="C98" s="27" t="s">
        <v>88</v>
      </c>
      <c r="D98" s="73">
        <v>0.2</v>
      </c>
      <c r="E98" s="73"/>
      <c r="F98" s="35">
        <v>3</v>
      </c>
      <c r="G98" s="73">
        <f t="shared" si="8"/>
        <v>18.02</v>
      </c>
      <c r="H98" s="73">
        <f t="shared" si="9"/>
        <v>54.06</v>
      </c>
    </row>
    <row r="99" spans="1:8" x14ac:dyDescent="0.25">
      <c r="A99" s="48" t="s">
        <v>977</v>
      </c>
      <c r="B99" s="26">
        <v>300178</v>
      </c>
      <c r="C99" s="27" t="s">
        <v>91</v>
      </c>
      <c r="D99" s="73">
        <v>1</v>
      </c>
      <c r="E99" s="73"/>
      <c r="F99" s="35">
        <v>1</v>
      </c>
      <c r="G99" s="73">
        <f t="shared" si="8"/>
        <v>90.1</v>
      </c>
      <c r="H99" s="73">
        <f t="shared" si="9"/>
        <v>90.1</v>
      </c>
    </row>
    <row r="100" spans="1:8" x14ac:dyDescent="0.25">
      <c r="A100" s="48" t="s">
        <v>978</v>
      </c>
      <c r="B100" s="26">
        <v>300141</v>
      </c>
      <c r="C100" s="27" t="s">
        <v>27</v>
      </c>
      <c r="D100" s="73">
        <v>4</v>
      </c>
      <c r="E100" s="73"/>
      <c r="F100" s="35">
        <v>3</v>
      </c>
      <c r="G100" s="73">
        <f t="shared" si="8"/>
        <v>360.4</v>
      </c>
      <c r="H100" s="73">
        <f t="shared" si="9"/>
        <v>1081.2</v>
      </c>
    </row>
    <row r="101" spans="1:8" x14ac:dyDescent="0.25">
      <c r="A101" s="48" t="s">
        <v>979</v>
      </c>
      <c r="B101" s="26">
        <v>300177</v>
      </c>
      <c r="C101" s="27" t="s">
        <v>621</v>
      </c>
      <c r="D101" s="73">
        <v>0.38</v>
      </c>
      <c r="E101" s="73"/>
      <c r="F101" s="35">
        <v>1</v>
      </c>
      <c r="G101" s="73">
        <f t="shared" si="8"/>
        <v>34.24</v>
      </c>
      <c r="H101" s="73">
        <f t="shared" si="9"/>
        <v>34.24</v>
      </c>
    </row>
    <row r="102" spans="1:8" x14ac:dyDescent="0.25">
      <c r="A102" s="48" t="s">
        <v>980</v>
      </c>
      <c r="B102" s="26">
        <v>300406</v>
      </c>
      <c r="C102" s="27" t="s">
        <v>141</v>
      </c>
      <c r="D102" s="73">
        <v>55</v>
      </c>
      <c r="E102" s="73"/>
      <c r="F102" s="35">
        <v>4.4999999999999998E-2</v>
      </c>
      <c r="G102" s="73">
        <f t="shared" si="8"/>
        <v>4955.5</v>
      </c>
      <c r="H102" s="73">
        <f t="shared" si="9"/>
        <v>223</v>
      </c>
    </row>
    <row r="103" spans="1:8" x14ac:dyDescent="0.25">
      <c r="A103" s="48" t="s">
        <v>981</v>
      </c>
      <c r="B103" s="26">
        <v>300247</v>
      </c>
      <c r="C103" s="27" t="s">
        <v>149</v>
      </c>
      <c r="D103" s="73">
        <v>0.5</v>
      </c>
      <c r="E103" s="73"/>
      <c r="F103" s="35">
        <v>2</v>
      </c>
      <c r="G103" s="73">
        <f t="shared" si="8"/>
        <v>45.05</v>
      </c>
      <c r="H103" s="73">
        <f t="shared" si="9"/>
        <v>90.1</v>
      </c>
    </row>
    <row r="104" spans="1:8" x14ac:dyDescent="0.25">
      <c r="A104" s="48" t="s">
        <v>982</v>
      </c>
      <c r="B104" s="26">
        <v>650857</v>
      </c>
      <c r="C104" s="27" t="s">
        <v>622</v>
      </c>
      <c r="D104" s="73">
        <v>0.35</v>
      </c>
      <c r="E104" s="73"/>
      <c r="F104" s="35">
        <v>6</v>
      </c>
      <c r="G104" s="73">
        <f t="shared" si="8"/>
        <v>31.54</v>
      </c>
      <c r="H104" s="73">
        <f t="shared" si="9"/>
        <v>189.24</v>
      </c>
    </row>
    <row r="105" spans="1:8" x14ac:dyDescent="0.25">
      <c r="A105" s="48" t="s">
        <v>983</v>
      </c>
      <c r="B105" s="26">
        <v>300367</v>
      </c>
      <c r="C105" s="27" t="s">
        <v>156</v>
      </c>
      <c r="D105" s="73">
        <v>0.2</v>
      </c>
      <c r="E105" s="73"/>
      <c r="F105" s="35">
        <v>3</v>
      </c>
      <c r="G105" s="73">
        <f t="shared" si="8"/>
        <v>18.02</v>
      </c>
      <c r="H105" s="73">
        <f t="shared" si="9"/>
        <v>54.06</v>
      </c>
    </row>
    <row r="106" spans="1:8" x14ac:dyDescent="0.25">
      <c r="A106" s="48" t="s">
        <v>984</v>
      </c>
      <c r="B106" s="26">
        <v>300372</v>
      </c>
      <c r="C106" s="27" t="s">
        <v>623</v>
      </c>
      <c r="D106" s="73">
        <v>5</v>
      </c>
      <c r="E106" s="73"/>
      <c r="F106" s="35">
        <v>3</v>
      </c>
      <c r="G106" s="73">
        <f t="shared" si="8"/>
        <v>450.5</v>
      </c>
      <c r="H106" s="73">
        <f t="shared" si="9"/>
        <v>1351.5</v>
      </c>
    </row>
    <row r="107" spans="1:8" x14ac:dyDescent="0.25">
      <c r="A107" s="48" t="s">
        <v>985</v>
      </c>
      <c r="B107" s="26">
        <v>300489</v>
      </c>
      <c r="C107" s="27" t="s">
        <v>166</v>
      </c>
      <c r="D107" s="73">
        <v>2</v>
      </c>
      <c r="E107" s="73"/>
      <c r="F107" s="35">
        <v>3</v>
      </c>
      <c r="G107" s="73">
        <f t="shared" si="8"/>
        <v>180.2</v>
      </c>
      <c r="H107" s="73">
        <f t="shared" si="9"/>
        <v>540.6</v>
      </c>
    </row>
    <row r="108" spans="1:8" x14ac:dyDescent="0.25">
      <c r="A108" s="48" t="s">
        <v>986</v>
      </c>
      <c r="B108" s="26">
        <v>650855</v>
      </c>
      <c r="C108" s="27" t="s">
        <v>30</v>
      </c>
      <c r="D108" s="73">
        <v>0.2</v>
      </c>
      <c r="E108" s="73"/>
      <c r="F108" s="35">
        <v>6</v>
      </c>
      <c r="G108" s="73">
        <f t="shared" si="8"/>
        <v>18.02</v>
      </c>
      <c r="H108" s="73">
        <f t="shared" si="9"/>
        <v>108.12</v>
      </c>
    </row>
    <row r="109" spans="1:8" x14ac:dyDescent="0.25">
      <c r="A109" s="38"/>
      <c r="B109" s="112" t="s">
        <v>34</v>
      </c>
      <c r="C109" s="112"/>
      <c r="D109" s="74"/>
      <c r="E109" s="73"/>
      <c r="F109" s="75"/>
      <c r="G109" s="73">
        <f t="shared" si="8"/>
        <v>0</v>
      </c>
      <c r="H109" s="73">
        <f t="shared" si="9"/>
        <v>0</v>
      </c>
    </row>
    <row r="110" spans="1:8" x14ac:dyDescent="0.25">
      <c r="A110" s="38" t="s">
        <v>987</v>
      </c>
      <c r="B110" s="91">
        <v>300595</v>
      </c>
      <c r="C110" s="92" t="s">
        <v>18</v>
      </c>
      <c r="D110" s="73">
        <v>0.28000000000000003</v>
      </c>
      <c r="E110" s="73"/>
      <c r="F110" s="93">
        <v>3</v>
      </c>
      <c r="G110" s="73">
        <f t="shared" si="8"/>
        <v>25.23</v>
      </c>
      <c r="H110" s="73">
        <f t="shared" si="9"/>
        <v>75.69</v>
      </c>
    </row>
    <row r="111" spans="1:8" x14ac:dyDescent="0.25">
      <c r="A111" s="38" t="s">
        <v>988</v>
      </c>
      <c r="B111" s="91">
        <v>300658</v>
      </c>
      <c r="C111" s="92" t="s">
        <v>623</v>
      </c>
      <c r="D111" s="73">
        <v>2</v>
      </c>
      <c r="E111" s="73"/>
      <c r="F111" s="93">
        <v>1</v>
      </c>
      <c r="G111" s="73">
        <f t="shared" si="8"/>
        <v>180.2</v>
      </c>
      <c r="H111" s="73">
        <f t="shared" si="9"/>
        <v>180.2</v>
      </c>
    </row>
    <row r="112" spans="1:8" x14ac:dyDescent="0.25">
      <c r="A112" s="38"/>
      <c r="B112" s="112" t="s">
        <v>35</v>
      </c>
      <c r="C112" s="112"/>
      <c r="D112" s="74"/>
      <c r="E112" s="73"/>
      <c r="F112" s="84"/>
      <c r="G112" s="73">
        <f t="shared" si="8"/>
        <v>0</v>
      </c>
      <c r="H112" s="73">
        <f t="shared" si="9"/>
        <v>0</v>
      </c>
    </row>
    <row r="113" spans="1:8" x14ac:dyDescent="0.25">
      <c r="A113" s="38" t="s">
        <v>989</v>
      </c>
      <c r="B113" s="91">
        <v>300359</v>
      </c>
      <c r="C113" s="92" t="s">
        <v>31</v>
      </c>
      <c r="D113" s="97">
        <v>1.5</v>
      </c>
      <c r="E113" s="73"/>
      <c r="F113" s="93">
        <v>3</v>
      </c>
      <c r="G113" s="73">
        <f t="shared" si="8"/>
        <v>135.15</v>
      </c>
      <c r="H113" s="73">
        <f t="shared" si="9"/>
        <v>405.45</v>
      </c>
    </row>
    <row r="114" spans="1:8" x14ac:dyDescent="0.25">
      <c r="A114" s="38"/>
      <c r="B114" s="112" t="s">
        <v>36</v>
      </c>
      <c r="C114" s="112"/>
      <c r="D114" s="74"/>
      <c r="E114" s="73"/>
      <c r="F114" s="84"/>
      <c r="G114" s="73">
        <f t="shared" si="8"/>
        <v>0</v>
      </c>
      <c r="H114" s="73">
        <f t="shared" si="9"/>
        <v>0</v>
      </c>
    </row>
    <row r="115" spans="1:8" x14ac:dyDescent="0.25">
      <c r="A115" s="38" t="s">
        <v>990</v>
      </c>
      <c r="B115" s="91">
        <v>300646</v>
      </c>
      <c r="C115" s="92" t="s">
        <v>32</v>
      </c>
      <c r="D115" s="97">
        <v>0.6</v>
      </c>
      <c r="E115" s="73"/>
      <c r="F115" s="93">
        <v>1</v>
      </c>
      <c r="G115" s="73">
        <f t="shared" si="8"/>
        <v>54.06</v>
      </c>
      <c r="H115" s="73">
        <f t="shared" si="9"/>
        <v>54.06</v>
      </c>
    </row>
    <row r="116" spans="1:8" x14ac:dyDescent="0.25">
      <c r="A116" s="14"/>
      <c r="B116" s="6"/>
      <c r="C116" s="7" t="s">
        <v>54</v>
      </c>
      <c r="D116" s="8"/>
      <c r="E116" s="8"/>
      <c r="F116" s="8"/>
      <c r="G116" s="8"/>
      <c r="H116" s="10">
        <f>SUM(H89:H115)</f>
        <v>6202.5199999999995</v>
      </c>
    </row>
    <row r="118" spans="1:8" ht="30" customHeight="1" x14ac:dyDescent="0.25">
      <c r="A118" s="99" t="s">
        <v>819</v>
      </c>
      <c r="B118" s="39" t="s">
        <v>812</v>
      </c>
      <c r="C118" s="39"/>
      <c r="D118" s="132" t="s">
        <v>531</v>
      </c>
      <c r="E118" s="132"/>
      <c r="F118" s="39"/>
      <c r="G118" s="133" t="s">
        <v>24</v>
      </c>
      <c r="H118" s="133"/>
    </row>
    <row r="119" spans="1:8" ht="24.75" customHeight="1" x14ac:dyDescent="0.25">
      <c r="A119" s="43"/>
      <c r="B119" s="39" t="s">
        <v>810</v>
      </c>
      <c r="C119" s="39"/>
      <c r="D119" s="132"/>
      <c r="E119" s="132"/>
      <c r="F119" s="39"/>
      <c r="G119" s="133"/>
      <c r="H119" s="133"/>
    </row>
    <row r="120" spans="1:8" ht="30" x14ac:dyDescent="0.25">
      <c r="A120" s="14"/>
      <c r="B120" s="15" t="s">
        <v>9</v>
      </c>
      <c r="C120" s="1" t="s">
        <v>0</v>
      </c>
      <c r="D120" s="72" t="s">
        <v>532</v>
      </c>
      <c r="E120" s="1" t="s">
        <v>533</v>
      </c>
      <c r="F120" s="1" t="s">
        <v>534</v>
      </c>
      <c r="G120" s="100" t="s">
        <v>15</v>
      </c>
      <c r="H120" s="100" t="s">
        <v>16</v>
      </c>
    </row>
    <row r="121" spans="1:8" x14ac:dyDescent="0.25">
      <c r="A121" s="38"/>
      <c r="B121" s="112" t="s">
        <v>33</v>
      </c>
      <c r="C121" s="112"/>
      <c r="D121" s="74"/>
      <c r="E121" s="75"/>
      <c r="F121" s="75"/>
      <c r="G121" s="75"/>
      <c r="H121" s="75"/>
    </row>
    <row r="122" spans="1:8" x14ac:dyDescent="0.25">
      <c r="A122" s="48" t="s">
        <v>991</v>
      </c>
      <c r="B122" s="26">
        <v>300008</v>
      </c>
      <c r="C122" s="27" t="s">
        <v>17</v>
      </c>
      <c r="D122" s="73">
        <v>2</v>
      </c>
      <c r="E122" s="73"/>
      <c r="F122" s="35">
        <v>1</v>
      </c>
      <c r="G122" s="73">
        <f>ROUND($F$14*D122,2)</f>
        <v>180.2</v>
      </c>
      <c r="H122" s="73">
        <f>ROUND(G122*F122,2)</f>
        <v>180.2</v>
      </c>
    </row>
    <row r="123" spans="1:8" x14ac:dyDescent="0.25">
      <c r="A123" s="48" t="s">
        <v>992</v>
      </c>
      <c r="B123" s="26">
        <v>300025</v>
      </c>
      <c r="C123" s="27" t="s">
        <v>19</v>
      </c>
      <c r="D123" s="73">
        <v>2</v>
      </c>
      <c r="E123" s="73"/>
      <c r="F123" s="35">
        <v>1</v>
      </c>
      <c r="G123" s="73">
        <f t="shared" ref="G123:G137" si="10">ROUND($F$14*D123,2)</f>
        <v>180.2</v>
      </c>
      <c r="H123" s="73">
        <f t="shared" ref="H123:H137" si="11">ROUND(G123*F123,2)</f>
        <v>180.2</v>
      </c>
    </row>
    <row r="124" spans="1:8" x14ac:dyDescent="0.25">
      <c r="A124" s="48" t="s">
        <v>993</v>
      </c>
      <c r="B124" s="26">
        <v>300321</v>
      </c>
      <c r="C124" s="27" t="s">
        <v>22</v>
      </c>
      <c r="D124" s="73">
        <v>0.3</v>
      </c>
      <c r="E124" s="73"/>
      <c r="F124" s="35">
        <v>1</v>
      </c>
      <c r="G124" s="73">
        <f t="shared" si="10"/>
        <v>27.03</v>
      </c>
      <c r="H124" s="73">
        <f t="shared" si="11"/>
        <v>27.03</v>
      </c>
    </row>
    <row r="125" spans="1:8" x14ac:dyDescent="0.25">
      <c r="A125" s="48" t="s">
        <v>994</v>
      </c>
      <c r="B125" s="26">
        <v>300319</v>
      </c>
      <c r="C125" s="27" t="s">
        <v>88</v>
      </c>
      <c r="D125" s="73">
        <v>0.2</v>
      </c>
      <c r="E125" s="73"/>
      <c r="F125" s="35">
        <v>3</v>
      </c>
      <c r="G125" s="73">
        <f t="shared" si="10"/>
        <v>18.02</v>
      </c>
      <c r="H125" s="73">
        <f t="shared" si="11"/>
        <v>54.06</v>
      </c>
    </row>
    <row r="126" spans="1:8" x14ac:dyDescent="0.25">
      <c r="A126" s="48" t="s">
        <v>995</v>
      </c>
      <c r="B126" s="26">
        <v>300141</v>
      </c>
      <c r="C126" s="27" t="s">
        <v>27</v>
      </c>
      <c r="D126" s="73">
        <v>4</v>
      </c>
      <c r="E126" s="73"/>
      <c r="F126" s="35">
        <v>1</v>
      </c>
      <c r="G126" s="73">
        <f t="shared" si="10"/>
        <v>360.4</v>
      </c>
      <c r="H126" s="73">
        <f t="shared" si="11"/>
        <v>360.4</v>
      </c>
    </row>
    <row r="127" spans="1:8" x14ac:dyDescent="0.25">
      <c r="A127" s="48" t="s">
        <v>996</v>
      </c>
      <c r="B127" s="26">
        <v>300177</v>
      </c>
      <c r="C127" s="27" t="s">
        <v>621</v>
      </c>
      <c r="D127" s="73">
        <v>0.38</v>
      </c>
      <c r="E127" s="73"/>
      <c r="F127" s="35">
        <v>1</v>
      </c>
      <c r="G127" s="73">
        <f t="shared" si="10"/>
        <v>34.24</v>
      </c>
      <c r="H127" s="73">
        <f t="shared" si="11"/>
        <v>34.24</v>
      </c>
    </row>
    <row r="128" spans="1:8" x14ac:dyDescent="0.25">
      <c r="A128" s="48" t="s">
        <v>997</v>
      </c>
      <c r="B128" s="26">
        <v>300406</v>
      </c>
      <c r="C128" s="27" t="s">
        <v>141</v>
      </c>
      <c r="D128" s="73">
        <v>55</v>
      </c>
      <c r="E128" s="73"/>
      <c r="F128" s="35">
        <v>2.5999999999999999E-2</v>
      </c>
      <c r="G128" s="73">
        <f t="shared" si="10"/>
        <v>4955.5</v>
      </c>
      <c r="H128" s="73">
        <f t="shared" si="11"/>
        <v>128.84</v>
      </c>
    </row>
    <row r="129" spans="1:8" x14ac:dyDescent="0.25">
      <c r="A129" s="48" t="s">
        <v>998</v>
      </c>
      <c r="B129" s="26">
        <v>300247</v>
      </c>
      <c r="C129" s="27" t="s">
        <v>149</v>
      </c>
      <c r="D129" s="73">
        <v>0.5</v>
      </c>
      <c r="E129" s="73"/>
      <c r="F129" s="35">
        <v>1</v>
      </c>
      <c r="G129" s="73">
        <f t="shared" si="10"/>
        <v>45.05</v>
      </c>
      <c r="H129" s="73">
        <f t="shared" si="11"/>
        <v>45.05</v>
      </c>
    </row>
    <row r="130" spans="1:8" x14ac:dyDescent="0.25">
      <c r="A130" s="48" t="s">
        <v>999</v>
      </c>
      <c r="B130" s="26">
        <v>650857</v>
      </c>
      <c r="C130" s="27" t="s">
        <v>622</v>
      </c>
      <c r="D130" s="73">
        <v>0.35</v>
      </c>
      <c r="E130" s="73"/>
      <c r="F130" s="35">
        <v>6</v>
      </c>
      <c r="G130" s="73">
        <f t="shared" si="10"/>
        <v>31.54</v>
      </c>
      <c r="H130" s="73">
        <f t="shared" si="11"/>
        <v>189.24</v>
      </c>
    </row>
    <row r="131" spans="1:8" x14ac:dyDescent="0.25">
      <c r="A131" s="48" t="s">
        <v>1000</v>
      </c>
      <c r="B131" s="26">
        <v>300372</v>
      </c>
      <c r="C131" s="27" t="s">
        <v>623</v>
      </c>
      <c r="D131" s="73">
        <v>5</v>
      </c>
      <c r="E131" s="73"/>
      <c r="F131" s="35">
        <v>1</v>
      </c>
      <c r="G131" s="73">
        <f t="shared" si="10"/>
        <v>450.5</v>
      </c>
      <c r="H131" s="73">
        <f t="shared" si="11"/>
        <v>450.5</v>
      </c>
    </row>
    <row r="132" spans="1:8" x14ac:dyDescent="0.25">
      <c r="A132" s="48" t="s">
        <v>1001</v>
      </c>
      <c r="B132" s="26">
        <v>300489</v>
      </c>
      <c r="C132" s="27" t="s">
        <v>166</v>
      </c>
      <c r="D132" s="73">
        <v>2</v>
      </c>
      <c r="E132" s="73"/>
      <c r="F132" s="35">
        <v>1</v>
      </c>
      <c r="G132" s="73">
        <f t="shared" si="10"/>
        <v>180.2</v>
      </c>
      <c r="H132" s="73">
        <f t="shared" si="11"/>
        <v>180.2</v>
      </c>
    </row>
    <row r="133" spans="1:8" x14ac:dyDescent="0.25">
      <c r="A133" s="48" t="s">
        <v>1002</v>
      </c>
      <c r="B133" s="26">
        <v>650855</v>
      </c>
      <c r="C133" s="27" t="s">
        <v>30</v>
      </c>
      <c r="D133" s="73">
        <v>0.2</v>
      </c>
      <c r="E133" s="73"/>
      <c r="F133" s="35">
        <v>1</v>
      </c>
      <c r="G133" s="73">
        <f t="shared" si="10"/>
        <v>18.02</v>
      </c>
      <c r="H133" s="73">
        <f t="shared" si="11"/>
        <v>18.02</v>
      </c>
    </row>
    <row r="134" spans="1:8" x14ac:dyDescent="0.25">
      <c r="A134" s="38"/>
      <c r="B134" s="112" t="s">
        <v>35</v>
      </c>
      <c r="C134" s="112"/>
      <c r="D134" s="74"/>
      <c r="E134" s="73"/>
      <c r="F134" s="84"/>
      <c r="G134" s="73">
        <f t="shared" si="10"/>
        <v>0</v>
      </c>
      <c r="H134" s="73">
        <f t="shared" si="11"/>
        <v>0</v>
      </c>
    </row>
    <row r="135" spans="1:8" x14ac:dyDescent="0.25">
      <c r="A135" s="38" t="s">
        <v>1003</v>
      </c>
      <c r="B135" s="91">
        <v>300359</v>
      </c>
      <c r="C135" s="92" t="s">
        <v>31</v>
      </c>
      <c r="D135" s="97">
        <v>1.5</v>
      </c>
      <c r="E135" s="73"/>
      <c r="F135" s="93">
        <v>1</v>
      </c>
      <c r="G135" s="73">
        <f t="shared" si="10"/>
        <v>135.15</v>
      </c>
      <c r="H135" s="73">
        <f t="shared" si="11"/>
        <v>135.15</v>
      </c>
    </row>
    <row r="136" spans="1:8" x14ac:dyDescent="0.25">
      <c r="A136" s="38"/>
      <c r="B136" s="112" t="s">
        <v>36</v>
      </c>
      <c r="C136" s="112"/>
      <c r="D136" s="74"/>
      <c r="E136" s="73"/>
      <c r="F136" s="84"/>
      <c r="G136" s="73">
        <f t="shared" si="10"/>
        <v>0</v>
      </c>
      <c r="H136" s="73">
        <f t="shared" si="11"/>
        <v>0</v>
      </c>
    </row>
    <row r="137" spans="1:8" x14ac:dyDescent="0.25">
      <c r="A137" s="38" t="s">
        <v>1004</v>
      </c>
      <c r="B137" s="91">
        <v>300646</v>
      </c>
      <c r="C137" s="92" t="s">
        <v>32</v>
      </c>
      <c r="D137" s="97">
        <v>0.6</v>
      </c>
      <c r="E137" s="73"/>
      <c r="F137" s="93">
        <v>1</v>
      </c>
      <c r="G137" s="73">
        <f t="shared" si="10"/>
        <v>54.06</v>
      </c>
      <c r="H137" s="73">
        <f t="shared" si="11"/>
        <v>54.06</v>
      </c>
    </row>
    <row r="138" spans="1:8" x14ac:dyDescent="0.25">
      <c r="A138" s="14"/>
      <c r="B138" s="6"/>
      <c r="C138" s="7" t="s">
        <v>54</v>
      </c>
      <c r="D138" s="8"/>
      <c r="E138" s="8"/>
      <c r="F138" s="8"/>
      <c r="G138" s="8"/>
      <c r="H138" s="10">
        <f>SUM(H122:H137)</f>
        <v>2037.1899999999998</v>
      </c>
    </row>
    <row r="140" spans="1:8" ht="30" customHeight="1" x14ac:dyDescent="0.25">
      <c r="A140" s="85" t="s">
        <v>818</v>
      </c>
      <c r="B140" s="39" t="s">
        <v>813</v>
      </c>
      <c r="C140" s="39"/>
      <c r="D140" s="132" t="s">
        <v>531</v>
      </c>
      <c r="E140" s="132"/>
      <c r="F140" s="39"/>
      <c r="G140" s="133" t="s">
        <v>24</v>
      </c>
      <c r="H140" s="133"/>
    </row>
    <row r="141" spans="1:8" ht="24.75" customHeight="1" x14ac:dyDescent="0.25">
      <c r="A141" s="43"/>
      <c r="B141" s="39" t="s">
        <v>814</v>
      </c>
      <c r="C141" s="39"/>
      <c r="D141" s="132"/>
      <c r="E141" s="132"/>
      <c r="F141" s="39"/>
      <c r="G141" s="133"/>
      <c r="H141" s="133"/>
    </row>
    <row r="142" spans="1:8" ht="30" x14ac:dyDescent="0.25">
      <c r="A142" s="14"/>
      <c r="B142" s="15" t="s">
        <v>9</v>
      </c>
      <c r="C142" s="1" t="s">
        <v>0</v>
      </c>
      <c r="D142" s="72" t="s">
        <v>532</v>
      </c>
      <c r="E142" s="1" t="s">
        <v>533</v>
      </c>
      <c r="F142" s="1" t="s">
        <v>534</v>
      </c>
      <c r="G142" s="86" t="s">
        <v>15</v>
      </c>
      <c r="H142" s="86" t="s">
        <v>16</v>
      </c>
    </row>
    <row r="143" spans="1:8" x14ac:dyDescent="0.25">
      <c r="A143" s="38"/>
      <c r="B143" s="112" t="s">
        <v>33</v>
      </c>
      <c r="C143" s="112"/>
      <c r="D143" s="74"/>
      <c r="E143" s="75"/>
      <c r="F143" s="75"/>
      <c r="G143" s="75"/>
      <c r="H143" s="75"/>
    </row>
    <row r="144" spans="1:8" x14ac:dyDescent="0.25">
      <c r="A144" s="48" t="s">
        <v>1005</v>
      </c>
      <c r="B144" s="26">
        <v>300008</v>
      </c>
      <c r="C144" s="27" t="s">
        <v>17</v>
      </c>
      <c r="D144" s="73">
        <v>2</v>
      </c>
      <c r="E144" s="73"/>
      <c r="F144" s="106">
        <v>1</v>
      </c>
      <c r="G144" s="73">
        <f>ROUND($F$14*D144,2)</f>
        <v>180.2</v>
      </c>
      <c r="H144" s="73">
        <f>ROUND(G144*F144,2)</f>
        <v>180.2</v>
      </c>
    </row>
    <row r="145" spans="1:8" x14ac:dyDescent="0.25">
      <c r="A145" s="48" t="s">
        <v>1006</v>
      </c>
      <c r="B145" s="26">
        <v>300025</v>
      </c>
      <c r="C145" s="27" t="s">
        <v>19</v>
      </c>
      <c r="D145" s="73">
        <v>2</v>
      </c>
      <c r="E145" s="73"/>
      <c r="F145" s="106">
        <v>1</v>
      </c>
      <c r="G145" s="73">
        <f t="shared" ref="G145:G161" si="12">ROUND($F$14*D145,2)</f>
        <v>180.2</v>
      </c>
      <c r="H145" s="73">
        <f t="shared" ref="H145:H161" si="13">ROUND(G145*F145,2)</f>
        <v>180.2</v>
      </c>
    </row>
    <row r="146" spans="1:8" x14ac:dyDescent="0.25">
      <c r="A146" s="48" t="s">
        <v>1007</v>
      </c>
      <c r="B146" s="26">
        <v>300321</v>
      </c>
      <c r="C146" s="27" t="s">
        <v>22</v>
      </c>
      <c r="D146" s="73">
        <v>0.3</v>
      </c>
      <c r="E146" s="73"/>
      <c r="F146" s="106">
        <v>4</v>
      </c>
      <c r="G146" s="73">
        <f t="shared" si="12"/>
        <v>27.03</v>
      </c>
      <c r="H146" s="73">
        <f t="shared" si="13"/>
        <v>108.12</v>
      </c>
    </row>
    <row r="147" spans="1:8" x14ac:dyDescent="0.25">
      <c r="A147" s="48" t="s">
        <v>1008</v>
      </c>
      <c r="B147" s="26">
        <v>300141</v>
      </c>
      <c r="C147" s="27" t="s">
        <v>27</v>
      </c>
      <c r="D147" s="73">
        <v>4</v>
      </c>
      <c r="E147" s="73"/>
      <c r="F147" s="106">
        <v>2</v>
      </c>
      <c r="G147" s="73">
        <f t="shared" si="12"/>
        <v>360.4</v>
      </c>
      <c r="H147" s="73">
        <f t="shared" si="13"/>
        <v>720.8</v>
      </c>
    </row>
    <row r="148" spans="1:8" x14ac:dyDescent="0.25">
      <c r="A148" s="48" t="s">
        <v>1009</v>
      </c>
      <c r="B148" s="26">
        <v>300155</v>
      </c>
      <c r="C148" s="27" t="s">
        <v>44</v>
      </c>
      <c r="D148" s="73">
        <v>1</v>
      </c>
      <c r="E148" s="73"/>
      <c r="F148" s="106">
        <v>1</v>
      </c>
      <c r="G148" s="73">
        <f t="shared" si="12"/>
        <v>90.1</v>
      </c>
      <c r="H148" s="73">
        <f t="shared" si="13"/>
        <v>90.1</v>
      </c>
    </row>
    <row r="149" spans="1:8" x14ac:dyDescent="0.25">
      <c r="A149" s="48" t="s">
        <v>1010</v>
      </c>
      <c r="B149" s="26">
        <v>300177</v>
      </c>
      <c r="C149" s="27" t="s">
        <v>621</v>
      </c>
      <c r="D149" s="73">
        <v>0.38</v>
      </c>
      <c r="E149" s="73"/>
      <c r="F149" s="106">
        <v>1</v>
      </c>
      <c r="G149" s="73">
        <f t="shared" si="12"/>
        <v>34.24</v>
      </c>
      <c r="H149" s="73">
        <f t="shared" si="13"/>
        <v>34.24</v>
      </c>
    </row>
    <row r="150" spans="1:8" x14ac:dyDescent="0.25">
      <c r="A150" s="48" t="s">
        <v>1011</v>
      </c>
      <c r="B150" s="26">
        <v>300406</v>
      </c>
      <c r="C150" s="27" t="s">
        <v>141</v>
      </c>
      <c r="D150" s="73">
        <v>55</v>
      </c>
      <c r="E150" s="73"/>
      <c r="F150" s="106">
        <v>2.75E-2</v>
      </c>
      <c r="G150" s="73">
        <f t="shared" si="12"/>
        <v>4955.5</v>
      </c>
      <c r="H150" s="73">
        <f t="shared" si="13"/>
        <v>136.28</v>
      </c>
    </row>
    <row r="151" spans="1:8" x14ac:dyDescent="0.25">
      <c r="A151" s="48" t="s">
        <v>1012</v>
      </c>
      <c r="B151" s="26">
        <v>300247</v>
      </c>
      <c r="C151" s="27" t="s">
        <v>149</v>
      </c>
      <c r="D151" s="73">
        <v>0.5</v>
      </c>
      <c r="E151" s="73"/>
      <c r="F151" s="106">
        <v>2</v>
      </c>
      <c r="G151" s="73">
        <f t="shared" si="12"/>
        <v>45.05</v>
      </c>
      <c r="H151" s="73">
        <f t="shared" si="13"/>
        <v>90.1</v>
      </c>
    </row>
    <row r="152" spans="1:8" x14ac:dyDescent="0.25">
      <c r="A152" s="48" t="s">
        <v>1013</v>
      </c>
      <c r="B152" s="26">
        <v>650857</v>
      </c>
      <c r="C152" s="27" t="s">
        <v>622</v>
      </c>
      <c r="D152" s="73">
        <v>0.35</v>
      </c>
      <c r="E152" s="73"/>
      <c r="F152" s="106">
        <v>6</v>
      </c>
      <c r="G152" s="73">
        <f t="shared" si="12"/>
        <v>31.54</v>
      </c>
      <c r="H152" s="73">
        <f t="shared" si="13"/>
        <v>189.24</v>
      </c>
    </row>
    <row r="153" spans="1:8" x14ac:dyDescent="0.25">
      <c r="A153" s="48" t="s">
        <v>1014</v>
      </c>
      <c r="B153" s="26">
        <v>300367</v>
      </c>
      <c r="C153" s="27" t="s">
        <v>156</v>
      </c>
      <c r="D153" s="73">
        <v>0.2</v>
      </c>
      <c r="E153" s="73"/>
      <c r="F153" s="106">
        <v>3</v>
      </c>
      <c r="G153" s="73">
        <f t="shared" si="12"/>
        <v>18.02</v>
      </c>
      <c r="H153" s="73">
        <f t="shared" si="13"/>
        <v>54.06</v>
      </c>
    </row>
    <row r="154" spans="1:8" x14ac:dyDescent="0.25">
      <c r="A154" s="48" t="s">
        <v>1015</v>
      </c>
      <c r="B154" s="26">
        <v>300372</v>
      </c>
      <c r="C154" s="27" t="s">
        <v>623</v>
      </c>
      <c r="D154" s="73">
        <v>5</v>
      </c>
      <c r="E154" s="73"/>
      <c r="F154" s="106">
        <v>1</v>
      </c>
      <c r="G154" s="73">
        <f t="shared" si="12"/>
        <v>450.5</v>
      </c>
      <c r="H154" s="73">
        <f t="shared" si="13"/>
        <v>450.5</v>
      </c>
    </row>
    <row r="155" spans="1:8" x14ac:dyDescent="0.25">
      <c r="A155" s="48" t="s">
        <v>1016</v>
      </c>
      <c r="B155" s="26">
        <v>300489</v>
      </c>
      <c r="C155" s="27" t="s">
        <v>166</v>
      </c>
      <c r="D155" s="73">
        <v>2</v>
      </c>
      <c r="E155" s="73"/>
      <c r="F155" s="106">
        <v>2</v>
      </c>
      <c r="G155" s="73">
        <f t="shared" si="12"/>
        <v>180.2</v>
      </c>
      <c r="H155" s="73">
        <f t="shared" si="13"/>
        <v>360.4</v>
      </c>
    </row>
    <row r="156" spans="1:8" x14ac:dyDescent="0.25">
      <c r="A156" s="48" t="s">
        <v>1017</v>
      </c>
      <c r="B156" s="26">
        <v>300741</v>
      </c>
      <c r="C156" s="27" t="s">
        <v>177</v>
      </c>
      <c r="D156" s="73">
        <v>0.8</v>
      </c>
      <c r="E156" s="73"/>
      <c r="F156" s="106">
        <v>1</v>
      </c>
      <c r="G156" s="73">
        <f t="shared" si="12"/>
        <v>72.08</v>
      </c>
      <c r="H156" s="73">
        <f t="shared" si="13"/>
        <v>72.08</v>
      </c>
    </row>
    <row r="157" spans="1:8" x14ac:dyDescent="0.25">
      <c r="A157" s="38"/>
      <c r="B157" s="112" t="s">
        <v>34</v>
      </c>
      <c r="C157" s="112"/>
      <c r="D157" s="74"/>
      <c r="E157" s="73"/>
      <c r="F157" s="75"/>
      <c r="G157" s="73">
        <f t="shared" si="12"/>
        <v>0</v>
      </c>
      <c r="H157" s="73">
        <f t="shared" si="13"/>
        <v>0</v>
      </c>
    </row>
    <row r="158" spans="1:8" x14ac:dyDescent="0.25">
      <c r="A158" s="48" t="s">
        <v>1018</v>
      </c>
      <c r="B158" s="26">
        <v>300595</v>
      </c>
      <c r="C158" s="27" t="s">
        <v>18</v>
      </c>
      <c r="D158" s="73">
        <v>0.28000000000000003</v>
      </c>
      <c r="E158" s="73"/>
      <c r="F158" s="83">
        <v>2</v>
      </c>
      <c r="G158" s="73">
        <f t="shared" si="12"/>
        <v>25.23</v>
      </c>
      <c r="H158" s="73">
        <f t="shared" si="13"/>
        <v>50.46</v>
      </c>
    </row>
    <row r="159" spans="1:8" x14ac:dyDescent="0.25">
      <c r="A159" s="48" t="s">
        <v>1019</v>
      </c>
      <c r="B159" s="26">
        <v>300658</v>
      </c>
      <c r="C159" s="27" t="s">
        <v>623</v>
      </c>
      <c r="D159" s="73">
        <v>2</v>
      </c>
      <c r="E159" s="73"/>
      <c r="F159" s="83">
        <v>1</v>
      </c>
      <c r="G159" s="73">
        <f t="shared" si="12"/>
        <v>180.2</v>
      </c>
      <c r="H159" s="73">
        <f t="shared" si="13"/>
        <v>180.2</v>
      </c>
    </row>
    <row r="160" spans="1:8" x14ac:dyDescent="0.25">
      <c r="A160" s="38"/>
      <c r="B160" s="112" t="s">
        <v>35</v>
      </c>
      <c r="C160" s="112"/>
      <c r="D160" s="74"/>
      <c r="E160" s="73"/>
      <c r="F160" s="84"/>
      <c r="G160" s="73">
        <f t="shared" si="12"/>
        <v>0</v>
      </c>
      <c r="H160" s="73">
        <f t="shared" si="13"/>
        <v>0</v>
      </c>
    </row>
    <row r="161" spans="1:11" x14ac:dyDescent="0.25">
      <c r="A161" s="48" t="s">
        <v>1020</v>
      </c>
      <c r="B161" s="26">
        <v>300359</v>
      </c>
      <c r="C161" s="27" t="s">
        <v>31</v>
      </c>
      <c r="D161" s="97">
        <v>1.5</v>
      </c>
      <c r="E161" s="73"/>
      <c r="F161" s="83">
        <v>1</v>
      </c>
      <c r="G161" s="73">
        <f t="shared" si="12"/>
        <v>135.15</v>
      </c>
      <c r="H161" s="73">
        <f t="shared" si="13"/>
        <v>135.15</v>
      </c>
    </row>
    <row r="162" spans="1:11" x14ac:dyDescent="0.25">
      <c r="A162" s="14"/>
      <c r="B162" s="6"/>
      <c r="C162" s="7" t="s">
        <v>54</v>
      </c>
      <c r="D162" s="8"/>
      <c r="E162" s="8"/>
      <c r="F162" s="8"/>
      <c r="G162" s="8"/>
      <c r="H162" s="10">
        <f>SUM(H144:H161)</f>
        <v>3032.1299999999997</v>
      </c>
    </row>
    <row r="164" spans="1:11" x14ac:dyDescent="0.25">
      <c r="A164" s="14"/>
      <c r="B164" s="6"/>
      <c r="C164" s="7" t="s">
        <v>8</v>
      </c>
      <c r="D164" s="8"/>
      <c r="E164" s="8"/>
      <c r="F164" s="8"/>
      <c r="G164" s="8"/>
      <c r="H164" s="10">
        <f>SUM(H162+H138+H116+H84+H63)</f>
        <v>43181.16</v>
      </c>
    </row>
    <row r="166" spans="1:11" x14ac:dyDescent="0.25">
      <c r="B166" s="34" t="s">
        <v>41</v>
      </c>
      <c r="D166" s="34"/>
      <c r="E166" s="34"/>
      <c r="F166" s="34"/>
      <c r="I166" s="51"/>
      <c r="J166" s="28"/>
      <c r="K166" s="36"/>
    </row>
    <row r="167" spans="1:11" x14ac:dyDescent="0.25">
      <c r="B167" s="34" t="s">
        <v>56</v>
      </c>
      <c r="D167" s="34"/>
      <c r="E167" s="34"/>
      <c r="F167" s="34"/>
      <c r="I167" s="51"/>
      <c r="J167" s="28"/>
      <c r="K167" s="36"/>
    </row>
    <row r="168" spans="1:11" x14ac:dyDescent="0.25">
      <c r="B168" s="76" t="s">
        <v>55</v>
      </c>
      <c r="C168" s="76"/>
      <c r="D168" s="76"/>
      <c r="E168" s="76"/>
      <c r="F168" s="76"/>
      <c r="G168" s="34"/>
      <c r="H168" s="58"/>
      <c r="I168" s="77"/>
      <c r="J168" s="28"/>
      <c r="K168" s="36"/>
    </row>
    <row r="169" spans="1:11" x14ac:dyDescent="0.25">
      <c r="B169" s="34" t="s">
        <v>539</v>
      </c>
      <c r="D169" s="34"/>
      <c r="E169" s="34"/>
      <c r="F169" s="34"/>
      <c r="I169" s="51"/>
      <c r="J169" s="28"/>
      <c r="K169" s="36"/>
    </row>
    <row r="170" spans="1:11" ht="30.75" customHeight="1" x14ac:dyDescent="0.25">
      <c r="B170" s="134" t="s">
        <v>548</v>
      </c>
      <c r="C170" s="134"/>
      <c r="D170" s="134"/>
      <c r="E170" s="134"/>
      <c r="F170" s="134"/>
      <c r="G170" s="134"/>
    </row>
  </sheetData>
  <mergeCells count="46">
    <mergeCell ref="B5:D5"/>
    <mergeCell ref="B7:D7"/>
    <mergeCell ref="F13:G13"/>
    <mergeCell ref="F14:G14"/>
    <mergeCell ref="F15:G15"/>
    <mergeCell ref="B10:C10"/>
    <mergeCell ref="B11:C11"/>
    <mergeCell ref="B14:C14"/>
    <mergeCell ref="B15:C15"/>
    <mergeCell ref="D10:E10"/>
    <mergeCell ref="D11:E11"/>
    <mergeCell ref="D9:E9"/>
    <mergeCell ref="D14:E14"/>
    <mergeCell ref="D15:E15"/>
    <mergeCell ref="D18:E19"/>
    <mergeCell ref="G18:H19"/>
    <mergeCell ref="D13:E13"/>
    <mergeCell ref="B56:C56"/>
    <mergeCell ref="B21:C21"/>
    <mergeCell ref="B27:C27"/>
    <mergeCell ref="D118:E119"/>
    <mergeCell ref="G118:H119"/>
    <mergeCell ref="B121:C121"/>
    <mergeCell ref="B170:G170"/>
    <mergeCell ref="D65:E66"/>
    <mergeCell ref="G65:H66"/>
    <mergeCell ref="B68:C68"/>
    <mergeCell ref="D140:E141"/>
    <mergeCell ref="G140:H141"/>
    <mergeCell ref="B143:C143"/>
    <mergeCell ref="B160:C160"/>
    <mergeCell ref="B82:C82"/>
    <mergeCell ref="B157:C157"/>
    <mergeCell ref="D86:E87"/>
    <mergeCell ref="G86:H87"/>
    <mergeCell ref="B109:C109"/>
    <mergeCell ref="B134:C134"/>
    <mergeCell ref="B136:C136"/>
    <mergeCell ref="B25:C25"/>
    <mergeCell ref="B89:C89"/>
    <mergeCell ref="B93:C93"/>
    <mergeCell ref="B91:C91"/>
    <mergeCell ref="B112:C112"/>
    <mergeCell ref="B114:C114"/>
    <mergeCell ref="B59:C59"/>
    <mergeCell ref="B61:C61"/>
  </mergeCells>
  <pageMargins left="0.39370078740157483" right="0.39370078740157483" top="0.78740157480314965" bottom="0.78740157480314965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1"/>
  <sheetViews>
    <sheetView zoomScaleNormal="100" workbookViewId="0">
      <selection activeCell="H39" sqref="H39"/>
    </sheetView>
  </sheetViews>
  <sheetFormatPr defaultRowHeight="15" x14ac:dyDescent="0.25"/>
  <cols>
    <col min="4" max="4" width="18.42578125" customWidth="1"/>
    <col min="5" max="7" width="11.7109375" customWidth="1"/>
    <col min="8" max="8" width="2" customWidth="1"/>
    <col min="9" max="9" width="11.5703125" customWidth="1"/>
    <col min="10" max="10" width="11.42578125" customWidth="1"/>
    <col min="11" max="11" width="11.5703125" bestFit="1" customWidth="1"/>
    <col min="12" max="12" width="11.5703125" style="34" bestFit="1" customWidth="1"/>
  </cols>
  <sheetData>
    <row r="2" spans="1:12" ht="18.75" x14ac:dyDescent="0.3">
      <c r="A2" s="13" t="s">
        <v>13</v>
      </c>
    </row>
    <row r="3" spans="1:12" ht="18.75" x14ac:dyDescent="0.3">
      <c r="A3" s="13" t="s">
        <v>545</v>
      </c>
    </row>
    <row r="4" spans="1:12" x14ac:dyDescent="0.25">
      <c r="A4" s="22" t="s">
        <v>805</v>
      </c>
    </row>
    <row r="5" spans="1:12" ht="18.75" x14ac:dyDescent="0.3">
      <c r="A5" s="13"/>
    </row>
    <row r="6" spans="1:12" ht="18.75" x14ac:dyDescent="0.3">
      <c r="A6" s="13"/>
      <c r="I6" s="20" t="s">
        <v>10</v>
      </c>
      <c r="J6" s="20" t="s">
        <v>11</v>
      </c>
      <c r="K6" s="20" t="s">
        <v>12</v>
      </c>
      <c r="L6" s="20" t="s">
        <v>1022</v>
      </c>
    </row>
    <row r="8" spans="1:12" x14ac:dyDescent="0.25">
      <c r="A8" s="23" t="s">
        <v>806</v>
      </c>
      <c r="B8" s="25"/>
      <c r="C8" s="25"/>
      <c r="D8" s="24"/>
      <c r="E8" s="130" t="s">
        <v>7</v>
      </c>
      <c r="F8" s="130"/>
      <c r="G8" s="130" t="s">
        <v>7</v>
      </c>
    </row>
    <row r="9" spans="1:12" x14ac:dyDescent="0.25">
      <c r="A9" s="2" t="s">
        <v>807</v>
      </c>
      <c r="B9" s="23"/>
      <c r="C9" s="25"/>
      <c r="D9" s="24"/>
      <c r="E9" s="33" t="s">
        <v>5</v>
      </c>
      <c r="F9" s="3" t="s">
        <v>6</v>
      </c>
      <c r="G9" s="130"/>
    </row>
    <row r="10" spans="1:12" x14ac:dyDescent="0.25">
      <c r="E10" s="5">
        <f>MATERIAIS!I102</f>
        <v>72822.13</v>
      </c>
      <c r="F10" s="5">
        <f>'MÃO DE OBRA'!H63</f>
        <v>25663.56</v>
      </c>
      <c r="G10" s="5">
        <f>E10+F10</f>
        <v>98485.69</v>
      </c>
      <c r="I10" s="4"/>
      <c r="J10" s="4"/>
      <c r="K10" s="4"/>
      <c r="L10" s="4">
        <f>G10</f>
        <v>98485.69</v>
      </c>
    </row>
    <row r="11" spans="1:12" s="34" customFormat="1" ht="8.1" customHeight="1" x14ac:dyDescent="0.25">
      <c r="E11" s="19"/>
      <c r="F11" s="19"/>
      <c r="G11" s="19"/>
      <c r="I11" s="41"/>
      <c r="J11" s="41"/>
      <c r="K11" s="41"/>
      <c r="L11" s="41"/>
    </row>
    <row r="12" spans="1:12" s="34" customFormat="1" x14ac:dyDescent="0.25">
      <c r="A12" s="23" t="s">
        <v>808</v>
      </c>
      <c r="B12" s="25"/>
      <c r="C12" s="25"/>
      <c r="D12" s="24"/>
      <c r="E12" s="130" t="s">
        <v>7</v>
      </c>
      <c r="F12" s="130"/>
      <c r="G12" s="130" t="s">
        <v>7</v>
      </c>
    </row>
    <row r="13" spans="1:12" s="34" customFormat="1" x14ac:dyDescent="0.25">
      <c r="A13" s="2" t="s">
        <v>807</v>
      </c>
      <c r="B13" s="23"/>
      <c r="C13" s="25"/>
      <c r="D13" s="24"/>
      <c r="E13" s="33" t="s">
        <v>5</v>
      </c>
      <c r="F13" s="99" t="s">
        <v>6</v>
      </c>
      <c r="G13" s="130"/>
    </row>
    <row r="14" spans="1:12" s="34" customFormat="1" x14ac:dyDescent="0.25">
      <c r="E14" s="5">
        <f>MATERIAIS!I155</f>
        <v>15015.330000000002</v>
      </c>
      <c r="F14" s="5">
        <f>'MÃO DE OBRA'!H84</f>
        <v>6245.76</v>
      </c>
      <c r="G14" s="5">
        <f>E14+F14</f>
        <v>21261.090000000004</v>
      </c>
      <c r="I14" s="4"/>
      <c r="J14" s="4"/>
      <c r="K14" s="4">
        <f>G14</f>
        <v>21261.090000000004</v>
      </c>
      <c r="L14" s="4"/>
    </row>
    <row r="15" spans="1:12" s="34" customFormat="1" ht="8.1" customHeight="1" x14ac:dyDescent="0.25">
      <c r="E15" s="19"/>
      <c r="F15" s="19"/>
      <c r="G15" s="19"/>
      <c r="I15" s="41"/>
      <c r="J15" s="41"/>
      <c r="K15" s="41"/>
      <c r="L15" s="41"/>
    </row>
    <row r="16" spans="1:12" s="34" customFormat="1" x14ac:dyDescent="0.25">
      <c r="A16" s="23" t="s">
        <v>809</v>
      </c>
      <c r="B16" s="25"/>
      <c r="C16" s="25"/>
      <c r="D16" s="24"/>
      <c r="E16" s="130" t="s">
        <v>7</v>
      </c>
      <c r="F16" s="130"/>
      <c r="G16" s="130" t="s">
        <v>7</v>
      </c>
    </row>
    <row r="17" spans="1:12" s="34" customFormat="1" x14ac:dyDescent="0.25">
      <c r="A17" s="2" t="s">
        <v>847</v>
      </c>
      <c r="B17" s="23"/>
      <c r="C17" s="25"/>
      <c r="D17" s="24"/>
      <c r="E17" s="33" t="s">
        <v>5</v>
      </c>
      <c r="F17" s="99" t="s">
        <v>6</v>
      </c>
      <c r="G17" s="130"/>
    </row>
    <row r="18" spans="1:12" s="34" customFormat="1" x14ac:dyDescent="0.25">
      <c r="E18" s="5">
        <f>MATERIAIS!I214</f>
        <v>12010.549999999997</v>
      </c>
      <c r="F18" s="5">
        <f>'MÃO DE OBRA'!H116</f>
        <v>6202.5199999999995</v>
      </c>
      <c r="G18" s="5">
        <f>E18+F18</f>
        <v>18213.069999999996</v>
      </c>
      <c r="I18" s="4"/>
      <c r="J18" s="4"/>
      <c r="K18" s="4">
        <f>G18</f>
        <v>18213.069999999996</v>
      </c>
      <c r="L18" s="4"/>
    </row>
    <row r="19" spans="1:12" s="34" customFormat="1" ht="8.1" customHeight="1" x14ac:dyDescent="0.25">
      <c r="E19" s="19"/>
      <c r="F19" s="19"/>
      <c r="G19" s="19"/>
      <c r="I19" s="41"/>
      <c r="J19" s="41"/>
      <c r="K19" s="41"/>
      <c r="L19" s="41"/>
    </row>
    <row r="20" spans="1:12" s="34" customFormat="1" ht="15" customHeight="1" x14ac:dyDescent="0.25">
      <c r="A20" s="23" t="s">
        <v>812</v>
      </c>
      <c r="B20" s="25"/>
      <c r="C20" s="25"/>
      <c r="D20" s="24"/>
      <c r="E20" s="130" t="s">
        <v>7</v>
      </c>
      <c r="F20" s="130"/>
      <c r="G20" s="130" t="s">
        <v>7</v>
      </c>
    </row>
    <row r="21" spans="1:12" s="34" customFormat="1" ht="15" customHeight="1" x14ac:dyDescent="0.25">
      <c r="A21" s="2" t="s">
        <v>847</v>
      </c>
      <c r="B21" s="23"/>
      <c r="C21" s="25"/>
      <c r="D21" s="24"/>
      <c r="E21" s="33" t="s">
        <v>5</v>
      </c>
      <c r="F21" s="85" t="s">
        <v>6</v>
      </c>
      <c r="G21" s="130"/>
    </row>
    <row r="22" spans="1:12" s="34" customFormat="1" ht="15" customHeight="1" x14ac:dyDescent="0.25">
      <c r="E22" s="5">
        <f>MATERIAIS!I246</f>
        <v>4056.96</v>
      </c>
      <c r="F22" s="5">
        <f>'MÃO DE OBRA'!H138</f>
        <v>2037.1899999999998</v>
      </c>
      <c r="G22" s="5">
        <f>E22+F22</f>
        <v>6094.15</v>
      </c>
      <c r="I22" s="4"/>
      <c r="J22" s="4"/>
      <c r="K22" s="4">
        <f>G22</f>
        <v>6094.15</v>
      </c>
      <c r="L22" s="4"/>
    </row>
    <row r="23" spans="1:12" s="34" customFormat="1" ht="8.1" customHeight="1" x14ac:dyDescent="0.25">
      <c r="E23" s="19"/>
      <c r="F23" s="19"/>
      <c r="G23" s="19"/>
      <c r="I23" s="41"/>
      <c r="J23" s="41"/>
      <c r="K23" s="41"/>
      <c r="L23" s="41"/>
    </row>
    <row r="24" spans="1:12" s="34" customFormat="1" x14ac:dyDescent="0.25">
      <c r="A24" s="23" t="s">
        <v>813</v>
      </c>
      <c r="B24" s="25"/>
      <c r="C24" s="25"/>
      <c r="D24" s="24"/>
      <c r="E24" s="130" t="s">
        <v>7</v>
      </c>
      <c r="F24" s="130"/>
      <c r="G24" s="130" t="s">
        <v>7</v>
      </c>
    </row>
    <row r="25" spans="1:12" s="34" customFormat="1" x14ac:dyDescent="0.25">
      <c r="A25" s="2" t="s">
        <v>814</v>
      </c>
      <c r="B25" s="23"/>
      <c r="C25" s="25"/>
      <c r="D25" s="24"/>
      <c r="E25" s="33" t="s">
        <v>5</v>
      </c>
      <c r="F25" s="78" t="s">
        <v>6</v>
      </c>
      <c r="G25" s="130"/>
    </row>
    <row r="26" spans="1:12" s="34" customFormat="1" x14ac:dyDescent="0.25">
      <c r="E26" s="5">
        <f>MATERIAIS!I287</f>
        <v>3928.11</v>
      </c>
      <c r="F26" s="5">
        <f>'MÃO DE OBRA'!H162</f>
        <v>3032.1299999999997</v>
      </c>
      <c r="G26" s="5">
        <f>E26+F26</f>
        <v>6960.24</v>
      </c>
      <c r="I26" s="4"/>
      <c r="J26" s="4"/>
      <c r="K26" s="4">
        <f>G26</f>
        <v>6960.24</v>
      </c>
      <c r="L26" s="4"/>
    </row>
    <row r="27" spans="1:12" s="34" customFormat="1" x14ac:dyDescent="0.25">
      <c r="E27" s="19"/>
      <c r="F27" s="19"/>
      <c r="G27" s="19"/>
      <c r="I27" s="41"/>
      <c r="J27" s="41"/>
      <c r="K27" s="41"/>
      <c r="L27" s="41"/>
    </row>
    <row r="28" spans="1:12" x14ac:dyDescent="0.25">
      <c r="A28" s="34"/>
      <c r="B28" s="34"/>
      <c r="C28" s="34"/>
      <c r="D28" s="34"/>
      <c r="E28" s="19"/>
      <c r="F28" s="19"/>
      <c r="G28" s="19"/>
      <c r="H28" s="34"/>
      <c r="I28" s="59">
        <v>0</v>
      </c>
      <c r="J28" s="59">
        <v>0</v>
      </c>
      <c r="K28" s="59">
        <f>SUM(K10:K26)</f>
        <v>52528.55</v>
      </c>
      <c r="L28" s="59">
        <f>SUM(L10:L26)</f>
        <v>98485.69</v>
      </c>
    </row>
    <row r="29" spans="1:12" x14ac:dyDescent="0.25">
      <c r="A29" s="34"/>
      <c r="B29" s="34"/>
      <c r="C29" s="34"/>
      <c r="D29" s="34"/>
      <c r="E29" s="19"/>
      <c r="F29" s="19"/>
      <c r="G29" s="19"/>
      <c r="H29" s="34"/>
      <c r="I29" s="21">
        <f t="shared" ref="I29:J29" si="0">I28/$G$31</f>
        <v>0</v>
      </c>
      <c r="J29" s="21">
        <f t="shared" si="0"/>
        <v>0</v>
      </c>
      <c r="K29" s="21">
        <f>K28/$G$31</f>
        <v>0.34783838928037519</v>
      </c>
      <c r="L29" s="21">
        <f>L28/$G$31</f>
        <v>0.65216161071962486</v>
      </c>
    </row>
    <row r="30" spans="1:12" x14ac:dyDescent="0.25">
      <c r="A30" s="34"/>
      <c r="B30" s="34"/>
      <c r="C30" s="34"/>
      <c r="D30" s="34"/>
      <c r="E30" s="34"/>
      <c r="F30" s="34"/>
      <c r="G30" s="34"/>
      <c r="H30" s="34"/>
      <c r="I30" s="59">
        <v>0</v>
      </c>
      <c r="J30" s="59">
        <v>0</v>
      </c>
      <c r="K30" s="59">
        <f>K28</f>
        <v>52528.55</v>
      </c>
      <c r="L30" s="59">
        <f>K30+L28</f>
        <v>151014.24</v>
      </c>
    </row>
    <row r="31" spans="1:12" x14ac:dyDescent="0.25">
      <c r="A31" s="6" t="s">
        <v>8</v>
      </c>
      <c r="B31" s="8"/>
      <c r="C31" s="8"/>
      <c r="D31" s="9"/>
      <c r="E31" s="10">
        <f>E26+E22+E18+E14+E10</f>
        <v>107833.08</v>
      </c>
      <c r="F31" s="10">
        <f>F26+F22+F18+F14+F10</f>
        <v>43181.16</v>
      </c>
      <c r="G31" s="10">
        <f>G26+G22+G18+G14+G10</f>
        <v>151014.24</v>
      </c>
      <c r="H31" s="34"/>
      <c r="I31" s="21">
        <f t="shared" ref="I31:L31" si="1">I30/$G$31</f>
        <v>0</v>
      </c>
      <c r="J31" s="21">
        <f t="shared" si="1"/>
        <v>0</v>
      </c>
      <c r="K31" s="21">
        <f t="shared" si="1"/>
        <v>0.34783838928037519</v>
      </c>
      <c r="L31" s="21">
        <f t="shared" si="1"/>
        <v>1</v>
      </c>
    </row>
  </sheetData>
  <mergeCells count="10">
    <mergeCell ref="E8:F8"/>
    <mergeCell ref="G8:G9"/>
    <mergeCell ref="E24:F24"/>
    <mergeCell ref="G24:G25"/>
    <mergeCell ref="E20:F20"/>
    <mergeCell ref="G20:G21"/>
    <mergeCell ref="E12:F12"/>
    <mergeCell ref="G12:G13"/>
    <mergeCell ref="E16:F16"/>
    <mergeCell ref="G16:G17"/>
  </mergeCells>
  <pageMargins left="0.51181102362204722" right="0.51181102362204722" top="0.78740157480314965" bottom="0.78740157480314965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86"/>
  <sheetViews>
    <sheetView workbookViewId="0">
      <selection activeCell="A98" sqref="A98"/>
    </sheetView>
  </sheetViews>
  <sheetFormatPr defaultRowHeight="15" x14ac:dyDescent="0.25"/>
  <cols>
    <col min="1" max="1" width="8.7109375" style="71" customWidth="1"/>
    <col min="2" max="2" width="58.42578125" style="34" customWidth="1"/>
    <col min="3" max="3" width="9" style="34" customWidth="1"/>
    <col min="4" max="4" width="108.42578125" style="34" customWidth="1"/>
    <col min="5" max="16384" width="9.140625" style="34"/>
  </cols>
  <sheetData>
    <row r="2" spans="1:4" ht="15.75" x14ac:dyDescent="0.25">
      <c r="A2" s="67" t="s">
        <v>65</v>
      </c>
    </row>
    <row r="3" spans="1:4" x14ac:dyDescent="0.25">
      <c r="A3" s="60"/>
    </row>
    <row r="4" spans="1:4" ht="46.5" customHeight="1" x14ac:dyDescent="0.25">
      <c r="A4" s="140" t="s">
        <v>66</v>
      </c>
      <c r="B4" s="140"/>
      <c r="C4" s="140"/>
    </row>
    <row r="5" spans="1:4" x14ac:dyDescent="0.25">
      <c r="A5" s="60"/>
    </row>
    <row r="6" spans="1:4" x14ac:dyDescent="0.25">
      <c r="A6" s="68" t="s">
        <v>67</v>
      </c>
    </row>
    <row r="7" spans="1:4" ht="30" customHeight="1" x14ac:dyDescent="0.25">
      <c r="A7" s="69" t="s">
        <v>68</v>
      </c>
      <c r="B7" s="43" t="s">
        <v>69</v>
      </c>
      <c r="C7" s="69" t="s">
        <v>70</v>
      </c>
      <c r="D7" s="61" t="s">
        <v>0</v>
      </c>
    </row>
    <row r="8" spans="1:4" ht="76.5" x14ac:dyDescent="0.25">
      <c r="A8" s="38">
        <v>300078</v>
      </c>
      <c r="B8" s="14" t="s">
        <v>71</v>
      </c>
      <c r="C8" s="14">
        <v>1.07</v>
      </c>
      <c r="D8" s="70" t="s">
        <v>72</v>
      </c>
    </row>
    <row r="9" spans="1:4" x14ac:dyDescent="0.25">
      <c r="A9" s="38">
        <v>300008</v>
      </c>
      <c r="B9" s="14" t="s">
        <v>17</v>
      </c>
      <c r="C9" s="14">
        <v>2</v>
      </c>
      <c r="D9" s="70" t="s">
        <v>73</v>
      </c>
    </row>
    <row r="10" spans="1:4" ht="25.5" x14ac:dyDescent="0.25">
      <c r="A10" s="38">
        <v>300006</v>
      </c>
      <c r="B10" s="14" t="s">
        <v>74</v>
      </c>
      <c r="C10" s="14">
        <v>9.19</v>
      </c>
      <c r="D10" s="70" t="s">
        <v>75</v>
      </c>
    </row>
    <row r="11" spans="1:4" x14ac:dyDescent="0.25">
      <c r="A11" s="38">
        <v>300290</v>
      </c>
      <c r="B11" s="14" t="s">
        <v>58</v>
      </c>
      <c r="C11" s="14">
        <v>1.5</v>
      </c>
      <c r="D11" s="70" t="s">
        <v>76</v>
      </c>
    </row>
    <row r="12" spans="1:4" x14ac:dyDescent="0.25">
      <c r="A12" s="38">
        <v>300022</v>
      </c>
      <c r="B12" s="14" t="s">
        <v>77</v>
      </c>
      <c r="C12" s="14">
        <v>2.5</v>
      </c>
      <c r="D12" s="70" t="s">
        <v>78</v>
      </c>
    </row>
    <row r="13" spans="1:4" x14ac:dyDescent="0.25">
      <c r="A13" s="38">
        <v>300291</v>
      </c>
      <c r="B13" s="14" t="s">
        <v>18</v>
      </c>
      <c r="C13" s="14">
        <v>0.7</v>
      </c>
      <c r="D13" s="70" t="s">
        <v>79</v>
      </c>
    </row>
    <row r="14" spans="1:4" ht="25.5" x14ac:dyDescent="0.25">
      <c r="A14" s="38">
        <v>300025</v>
      </c>
      <c r="B14" s="14" t="s">
        <v>19</v>
      </c>
      <c r="C14" s="14">
        <v>2</v>
      </c>
      <c r="D14" s="70" t="s">
        <v>80</v>
      </c>
    </row>
    <row r="15" spans="1:4" ht="25.5" x14ac:dyDescent="0.25">
      <c r="A15" s="38">
        <v>300026</v>
      </c>
      <c r="B15" s="14" t="s">
        <v>20</v>
      </c>
      <c r="C15" s="14">
        <v>1.2</v>
      </c>
      <c r="D15" s="70" t="s">
        <v>81</v>
      </c>
    </row>
    <row r="16" spans="1:4" ht="25.5" x14ac:dyDescent="0.25">
      <c r="A16" s="38">
        <v>300308</v>
      </c>
      <c r="B16" s="14" t="s">
        <v>82</v>
      </c>
      <c r="C16" s="14">
        <v>0.96</v>
      </c>
      <c r="D16" s="70" t="s">
        <v>83</v>
      </c>
    </row>
    <row r="17" spans="1:4" x14ac:dyDescent="0.25">
      <c r="A17" s="38">
        <v>300314</v>
      </c>
      <c r="B17" s="14" t="s">
        <v>21</v>
      </c>
      <c r="C17" s="14">
        <v>1</v>
      </c>
      <c r="D17" s="70" t="s">
        <v>84</v>
      </c>
    </row>
    <row r="18" spans="1:4" ht="38.25" x14ac:dyDescent="0.25">
      <c r="A18" s="38">
        <v>300107</v>
      </c>
      <c r="B18" s="14" t="s">
        <v>85</v>
      </c>
      <c r="C18" s="14">
        <v>0.48</v>
      </c>
      <c r="D18" s="70" t="s">
        <v>86</v>
      </c>
    </row>
    <row r="19" spans="1:4" x14ac:dyDescent="0.25">
      <c r="A19" s="38">
        <v>300321</v>
      </c>
      <c r="B19" s="14" t="s">
        <v>22</v>
      </c>
      <c r="C19" s="14">
        <v>0.3</v>
      </c>
      <c r="D19" s="70" t="s">
        <v>87</v>
      </c>
    </row>
    <row r="20" spans="1:4" x14ac:dyDescent="0.25">
      <c r="A20" s="38">
        <v>300319</v>
      </c>
      <c r="B20" s="14" t="s">
        <v>88</v>
      </c>
      <c r="C20" s="14">
        <v>0.2</v>
      </c>
      <c r="D20" s="70" t="s">
        <v>89</v>
      </c>
    </row>
    <row r="21" spans="1:4" ht="38.25" x14ac:dyDescent="0.25">
      <c r="A21" s="38">
        <v>300042</v>
      </c>
      <c r="B21" s="14" t="s">
        <v>23</v>
      </c>
      <c r="C21" s="14">
        <v>10</v>
      </c>
      <c r="D21" s="70" t="s">
        <v>90</v>
      </c>
    </row>
    <row r="22" spans="1:4" ht="25.5" x14ac:dyDescent="0.25">
      <c r="A22" s="38">
        <v>300178</v>
      </c>
      <c r="B22" s="14" t="s">
        <v>91</v>
      </c>
      <c r="C22" s="14">
        <v>1</v>
      </c>
      <c r="D22" s="70" t="s">
        <v>92</v>
      </c>
    </row>
    <row r="23" spans="1:4" ht="25.5" x14ac:dyDescent="0.25">
      <c r="A23" s="38">
        <v>300097</v>
      </c>
      <c r="B23" s="14" t="s">
        <v>93</v>
      </c>
      <c r="C23" s="14">
        <v>63</v>
      </c>
      <c r="D23" s="70" t="s">
        <v>94</v>
      </c>
    </row>
    <row r="24" spans="1:4" ht="25.5" x14ac:dyDescent="0.25">
      <c r="A24" s="38">
        <v>300175</v>
      </c>
      <c r="B24" s="14" t="s">
        <v>25</v>
      </c>
      <c r="C24" s="14">
        <v>1.48</v>
      </c>
      <c r="D24" s="70" t="s">
        <v>95</v>
      </c>
    </row>
    <row r="25" spans="1:4" ht="25.5" x14ac:dyDescent="0.25">
      <c r="A25" s="38">
        <v>300188</v>
      </c>
      <c r="B25" s="14" t="s">
        <v>96</v>
      </c>
      <c r="C25" s="14">
        <v>3.1</v>
      </c>
      <c r="D25" s="70" t="s">
        <v>97</v>
      </c>
    </row>
    <row r="26" spans="1:4" ht="25.5" x14ac:dyDescent="0.25">
      <c r="A26" s="38">
        <v>300187</v>
      </c>
      <c r="B26" s="14" t="s">
        <v>26</v>
      </c>
      <c r="C26" s="14">
        <v>1.67</v>
      </c>
      <c r="D26" s="70" t="s">
        <v>98</v>
      </c>
    </row>
    <row r="27" spans="1:4" ht="25.5" x14ac:dyDescent="0.25">
      <c r="A27" s="38">
        <v>300185</v>
      </c>
      <c r="B27" s="14" t="s">
        <v>99</v>
      </c>
      <c r="C27" s="14">
        <v>4.05</v>
      </c>
      <c r="D27" s="70" t="s">
        <v>100</v>
      </c>
    </row>
    <row r="28" spans="1:4" ht="25.5" x14ac:dyDescent="0.25">
      <c r="A28" s="38">
        <v>300221</v>
      </c>
      <c r="B28" s="14" t="s">
        <v>101</v>
      </c>
      <c r="C28" s="14">
        <v>2.2999999999999998</v>
      </c>
      <c r="D28" s="70" t="s">
        <v>102</v>
      </c>
    </row>
    <row r="29" spans="1:4" ht="25.5" x14ac:dyDescent="0.25">
      <c r="A29" s="38">
        <v>300230</v>
      </c>
      <c r="B29" s="14" t="s">
        <v>103</v>
      </c>
      <c r="C29" s="14">
        <v>5</v>
      </c>
      <c r="D29" s="70" t="s">
        <v>104</v>
      </c>
    </row>
    <row r="30" spans="1:4" ht="25.5" x14ac:dyDescent="0.25">
      <c r="A30" s="38">
        <v>300228</v>
      </c>
      <c r="B30" s="14" t="s">
        <v>105</v>
      </c>
      <c r="C30" s="14">
        <v>3.4</v>
      </c>
      <c r="D30" s="70" t="s">
        <v>106</v>
      </c>
    </row>
    <row r="31" spans="1:4" ht="25.5" x14ac:dyDescent="0.25">
      <c r="A31" s="38">
        <v>300190</v>
      </c>
      <c r="B31" s="14" t="s">
        <v>107</v>
      </c>
      <c r="C31" s="14">
        <v>6.75</v>
      </c>
      <c r="D31" s="70" t="s">
        <v>108</v>
      </c>
    </row>
    <row r="32" spans="1:4" ht="25.5" x14ac:dyDescent="0.25">
      <c r="A32" s="38">
        <v>300229</v>
      </c>
      <c r="B32" s="14" t="s">
        <v>109</v>
      </c>
      <c r="C32" s="14">
        <v>3.7</v>
      </c>
      <c r="D32" s="70" t="s">
        <v>110</v>
      </c>
    </row>
    <row r="33" spans="1:4" ht="25.5" x14ac:dyDescent="0.25">
      <c r="A33" s="38">
        <v>300131</v>
      </c>
      <c r="B33" s="14" t="s">
        <v>111</v>
      </c>
      <c r="C33" s="14">
        <v>0.6</v>
      </c>
      <c r="D33" s="70" t="s">
        <v>112</v>
      </c>
    </row>
    <row r="34" spans="1:4" ht="25.5" x14ac:dyDescent="0.25">
      <c r="A34" s="38">
        <v>300134</v>
      </c>
      <c r="B34" s="14" t="s">
        <v>113</v>
      </c>
      <c r="C34" s="14">
        <v>7.0000000000000007E-2</v>
      </c>
      <c r="D34" s="70" t="s">
        <v>114</v>
      </c>
    </row>
    <row r="35" spans="1:4" ht="25.5" x14ac:dyDescent="0.25">
      <c r="A35" s="38">
        <v>300327</v>
      </c>
      <c r="B35" s="14" t="s">
        <v>115</v>
      </c>
      <c r="C35" s="14">
        <v>0.6</v>
      </c>
      <c r="D35" s="70" t="s">
        <v>116</v>
      </c>
    </row>
    <row r="36" spans="1:4" ht="38.25" x14ac:dyDescent="0.25">
      <c r="A36" s="38">
        <v>300329</v>
      </c>
      <c r="B36" s="14" t="s">
        <v>117</v>
      </c>
      <c r="C36" s="14">
        <v>4</v>
      </c>
      <c r="D36" s="70" t="s">
        <v>118</v>
      </c>
    </row>
    <row r="37" spans="1:4" ht="38.25" x14ac:dyDescent="0.25">
      <c r="A37" s="38">
        <v>300333</v>
      </c>
      <c r="B37" s="14" t="s">
        <v>119</v>
      </c>
      <c r="C37" s="14">
        <v>0.5</v>
      </c>
      <c r="D37" s="70" t="s">
        <v>120</v>
      </c>
    </row>
    <row r="38" spans="1:4" ht="25.5" x14ac:dyDescent="0.25">
      <c r="A38" s="38">
        <v>300142</v>
      </c>
      <c r="B38" s="14" t="s">
        <v>121</v>
      </c>
      <c r="C38" s="14">
        <v>3</v>
      </c>
      <c r="D38" s="70" t="s">
        <v>122</v>
      </c>
    </row>
    <row r="39" spans="1:4" x14ac:dyDescent="0.25">
      <c r="A39" s="38">
        <v>300141</v>
      </c>
      <c r="B39" s="14" t="s">
        <v>27</v>
      </c>
      <c r="C39" s="14">
        <v>4</v>
      </c>
      <c r="D39" s="70" t="s">
        <v>123</v>
      </c>
    </row>
    <row r="40" spans="1:4" x14ac:dyDescent="0.25">
      <c r="A40" s="38">
        <v>300353</v>
      </c>
      <c r="B40" s="14" t="s">
        <v>124</v>
      </c>
      <c r="C40" s="14">
        <v>0.3</v>
      </c>
      <c r="D40" s="70" t="s">
        <v>125</v>
      </c>
    </row>
    <row r="41" spans="1:4" x14ac:dyDescent="0.25">
      <c r="A41" s="38">
        <v>300355</v>
      </c>
      <c r="B41" s="14" t="s">
        <v>59</v>
      </c>
      <c r="C41" s="14">
        <v>0.5</v>
      </c>
      <c r="D41" s="70" t="s">
        <v>126</v>
      </c>
    </row>
    <row r="42" spans="1:4" x14ac:dyDescent="0.25">
      <c r="A42" s="38">
        <v>300356</v>
      </c>
      <c r="B42" s="14" t="s">
        <v>60</v>
      </c>
      <c r="C42" s="14">
        <v>1</v>
      </c>
      <c r="D42" s="70" t="s">
        <v>127</v>
      </c>
    </row>
    <row r="43" spans="1:4" x14ac:dyDescent="0.25">
      <c r="A43" s="38">
        <v>300235</v>
      </c>
      <c r="B43" s="14" t="s">
        <v>128</v>
      </c>
      <c r="C43" s="14">
        <v>0.9</v>
      </c>
      <c r="D43" s="70" t="s">
        <v>129</v>
      </c>
    </row>
    <row r="44" spans="1:4" x14ac:dyDescent="0.25">
      <c r="A44" s="38">
        <v>300237</v>
      </c>
      <c r="B44" s="14" t="s">
        <v>130</v>
      </c>
      <c r="C44" s="14">
        <v>1.8</v>
      </c>
      <c r="D44" s="70" t="s">
        <v>131</v>
      </c>
    </row>
    <row r="45" spans="1:4" x14ac:dyDescent="0.25">
      <c r="A45" s="38">
        <v>300236</v>
      </c>
      <c r="B45" s="14" t="s">
        <v>132</v>
      </c>
      <c r="C45" s="14">
        <v>2.4</v>
      </c>
      <c r="D45" s="70" t="s">
        <v>133</v>
      </c>
    </row>
    <row r="46" spans="1:4" x14ac:dyDescent="0.25">
      <c r="A46" s="38">
        <v>300350</v>
      </c>
      <c r="B46" s="14" t="s">
        <v>134</v>
      </c>
      <c r="C46" s="14">
        <v>1.5</v>
      </c>
      <c r="D46" s="70" t="s">
        <v>135</v>
      </c>
    </row>
    <row r="47" spans="1:4" x14ac:dyDescent="0.25">
      <c r="A47" s="38">
        <v>300155</v>
      </c>
      <c r="B47" s="14" t="s">
        <v>44</v>
      </c>
      <c r="C47" s="14">
        <v>1</v>
      </c>
      <c r="D47" s="70" t="s">
        <v>136</v>
      </c>
    </row>
    <row r="48" spans="1:4" x14ac:dyDescent="0.25">
      <c r="A48" s="38">
        <v>300357</v>
      </c>
      <c r="B48" s="14" t="s">
        <v>137</v>
      </c>
      <c r="C48" s="14">
        <v>2</v>
      </c>
      <c r="D48" s="70" t="s">
        <v>138</v>
      </c>
    </row>
    <row r="49" spans="1:4" ht="30" x14ac:dyDescent="0.25">
      <c r="A49" s="38">
        <v>300177</v>
      </c>
      <c r="B49" s="80" t="s">
        <v>540</v>
      </c>
      <c r="C49" s="14">
        <v>0.38</v>
      </c>
      <c r="D49" s="70" t="s">
        <v>541</v>
      </c>
    </row>
    <row r="50" spans="1:4" ht="25.5" x14ac:dyDescent="0.25">
      <c r="A50" s="38">
        <v>300405</v>
      </c>
      <c r="B50" s="14" t="s">
        <v>139</v>
      </c>
      <c r="C50" s="14">
        <v>50</v>
      </c>
      <c r="D50" s="70" t="s">
        <v>140</v>
      </c>
    </row>
    <row r="51" spans="1:4" ht="25.5" x14ac:dyDescent="0.25">
      <c r="A51" s="38">
        <v>300406</v>
      </c>
      <c r="B51" s="14" t="s">
        <v>141</v>
      </c>
      <c r="C51" s="14">
        <v>55</v>
      </c>
      <c r="D51" s="70" t="s">
        <v>140</v>
      </c>
    </row>
    <row r="52" spans="1:4" ht="25.5" x14ac:dyDescent="0.25">
      <c r="A52" s="38">
        <v>300407</v>
      </c>
      <c r="B52" s="14" t="s">
        <v>142</v>
      </c>
      <c r="C52" s="14">
        <v>60</v>
      </c>
      <c r="D52" s="70" t="s">
        <v>140</v>
      </c>
    </row>
    <row r="53" spans="1:4" x14ac:dyDescent="0.25">
      <c r="A53" s="38">
        <v>300419</v>
      </c>
      <c r="B53" s="14" t="s">
        <v>45</v>
      </c>
      <c r="C53" s="14">
        <v>23</v>
      </c>
      <c r="D53" s="70" t="s">
        <v>143</v>
      </c>
    </row>
    <row r="54" spans="1:4" x14ac:dyDescent="0.25">
      <c r="A54" s="38">
        <v>300418</v>
      </c>
      <c r="B54" s="14" t="s">
        <v>28</v>
      </c>
      <c r="C54" s="14">
        <v>36</v>
      </c>
      <c r="D54" s="70" t="s">
        <v>144</v>
      </c>
    </row>
    <row r="55" spans="1:4" x14ac:dyDescent="0.25">
      <c r="A55" s="38">
        <v>300414</v>
      </c>
      <c r="B55" s="14" t="s">
        <v>145</v>
      </c>
      <c r="C55" s="14">
        <v>50</v>
      </c>
      <c r="D55" s="70" t="s">
        <v>146</v>
      </c>
    </row>
    <row r="56" spans="1:4" ht="63.75" x14ac:dyDescent="0.25">
      <c r="A56" s="38">
        <v>300410</v>
      </c>
      <c r="B56" s="14" t="s">
        <v>147</v>
      </c>
      <c r="C56" s="14">
        <v>0.33</v>
      </c>
      <c r="D56" s="70" t="s">
        <v>148</v>
      </c>
    </row>
    <row r="57" spans="1:4" x14ac:dyDescent="0.25">
      <c r="A57" s="38">
        <v>300247</v>
      </c>
      <c r="B57" s="14" t="s">
        <v>149</v>
      </c>
      <c r="C57" s="14">
        <v>0.5</v>
      </c>
      <c r="D57" s="70" t="s">
        <v>150</v>
      </c>
    </row>
    <row r="58" spans="1:4" ht="25.5" x14ac:dyDescent="0.25">
      <c r="A58" s="38">
        <v>650857</v>
      </c>
      <c r="B58" s="14" t="s">
        <v>542</v>
      </c>
      <c r="C58" s="14">
        <v>0.35</v>
      </c>
      <c r="D58" s="70" t="s">
        <v>543</v>
      </c>
    </row>
    <row r="59" spans="1:4" ht="51" x14ac:dyDescent="0.25">
      <c r="A59" s="38">
        <v>300253</v>
      </c>
      <c r="B59" s="14" t="s">
        <v>151</v>
      </c>
      <c r="C59" s="14">
        <v>7.5</v>
      </c>
      <c r="D59" s="70" t="s">
        <v>152</v>
      </c>
    </row>
    <row r="60" spans="1:4" ht="38.25" x14ac:dyDescent="0.25">
      <c r="A60" s="38">
        <v>300248</v>
      </c>
      <c r="B60" s="14" t="s">
        <v>153</v>
      </c>
      <c r="C60" s="14">
        <v>6</v>
      </c>
      <c r="D60" s="70" t="s">
        <v>154</v>
      </c>
    </row>
    <row r="61" spans="1:4" x14ac:dyDescent="0.25">
      <c r="A61" s="38">
        <v>300368</v>
      </c>
      <c r="B61" s="14" t="s">
        <v>29</v>
      </c>
      <c r="C61" s="14">
        <v>1</v>
      </c>
      <c r="D61" s="70" t="s">
        <v>155</v>
      </c>
    </row>
    <row r="62" spans="1:4" ht="25.5" x14ac:dyDescent="0.25">
      <c r="A62" s="38">
        <v>300367</v>
      </c>
      <c r="B62" s="14" t="s">
        <v>156</v>
      </c>
      <c r="C62" s="14">
        <v>0.2</v>
      </c>
      <c r="D62" s="70" t="s">
        <v>157</v>
      </c>
    </row>
    <row r="63" spans="1:4" ht="25.5" x14ac:dyDescent="0.25">
      <c r="A63" s="38">
        <v>300472</v>
      </c>
      <c r="B63" s="14" t="s">
        <v>158</v>
      </c>
      <c r="C63" s="14">
        <v>0.38</v>
      </c>
      <c r="D63" s="70" t="s">
        <v>159</v>
      </c>
    </row>
    <row r="64" spans="1:4" x14ac:dyDescent="0.25">
      <c r="A64" s="38">
        <v>300372</v>
      </c>
      <c r="B64" s="14" t="s">
        <v>160</v>
      </c>
      <c r="C64" s="14">
        <v>5</v>
      </c>
      <c r="D64" s="70" t="s">
        <v>161</v>
      </c>
    </row>
    <row r="65" spans="1:4" x14ac:dyDescent="0.25">
      <c r="A65" s="38">
        <v>300371</v>
      </c>
      <c r="B65" s="14" t="s">
        <v>162</v>
      </c>
      <c r="C65" s="14">
        <v>10</v>
      </c>
      <c r="D65" s="70" t="s">
        <v>163</v>
      </c>
    </row>
    <row r="66" spans="1:4" ht="25.5" x14ac:dyDescent="0.25">
      <c r="A66" s="38">
        <v>300392</v>
      </c>
      <c r="B66" s="14" t="s">
        <v>164</v>
      </c>
      <c r="C66" s="14">
        <v>9</v>
      </c>
      <c r="D66" s="70" t="s">
        <v>165</v>
      </c>
    </row>
    <row r="67" spans="1:4" ht="51" x14ac:dyDescent="0.25">
      <c r="A67" s="38">
        <v>300489</v>
      </c>
      <c r="B67" s="14" t="s">
        <v>166</v>
      </c>
      <c r="C67" s="14">
        <v>2</v>
      </c>
      <c r="D67" s="70" t="s">
        <v>167</v>
      </c>
    </row>
    <row r="68" spans="1:4" ht="25.5" x14ac:dyDescent="0.25">
      <c r="A68" s="38">
        <v>300582</v>
      </c>
      <c r="B68" s="14" t="s">
        <v>168</v>
      </c>
      <c r="C68" s="14">
        <v>15</v>
      </c>
      <c r="D68" s="70" t="s">
        <v>169</v>
      </c>
    </row>
    <row r="69" spans="1:4" ht="25.5" x14ac:dyDescent="0.25">
      <c r="A69" s="38">
        <v>300581</v>
      </c>
      <c r="B69" s="14" t="s">
        <v>170</v>
      </c>
      <c r="C69" s="14">
        <v>23</v>
      </c>
      <c r="D69" s="70" t="s">
        <v>171</v>
      </c>
    </row>
    <row r="70" spans="1:4" x14ac:dyDescent="0.25">
      <c r="A70" s="38">
        <v>650855</v>
      </c>
      <c r="B70" s="14" t="s">
        <v>30</v>
      </c>
      <c r="C70" s="14">
        <v>0.2</v>
      </c>
      <c r="D70" s="70" t="s">
        <v>172</v>
      </c>
    </row>
    <row r="71" spans="1:4" x14ac:dyDescent="0.25">
      <c r="A71" s="38">
        <v>300380</v>
      </c>
      <c r="B71" s="14" t="s">
        <v>173</v>
      </c>
      <c r="C71" s="14">
        <v>15</v>
      </c>
      <c r="D71" s="70" t="s">
        <v>174</v>
      </c>
    </row>
    <row r="72" spans="1:4" ht="25.5" x14ac:dyDescent="0.25">
      <c r="A72" s="38">
        <v>300678</v>
      </c>
      <c r="B72" s="14" t="s">
        <v>175</v>
      </c>
      <c r="C72" s="14">
        <v>1.5</v>
      </c>
      <c r="D72" s="70" t="s">
        <v>176</v>
      </c>
    </row>
    <row r="73" spans="1:4" ht="38.25" x14ac:dyDescent="0.25">
      <c r="A73" s="38">
        <v>300741</v>
      </c>
      <c r="B73" s="14" t="s">
        <v>177</v>
      </c>
      <c r="C73" s="14">
        <v>0.8</v>
      </c>
      <c r="D73" s="70" t="s">
        <v>178</v>
      </c>
    </row>
    <row r="74" spans="1:4" ht="25.5" x14ac:dyDescent="0.25">
      <c r="A74" s="38">
        <v>300384</v>
      </c>
      <c r="B74" s="14" t="s">
        <v>179</v>
      </c>
      <c r="C74" s="14">
        <v>13</v>
      </c>
      <c r="D74" s="70" t="s">
        <v>180</v>
      </c>
    </row>
    <row r="75" spans="1:4" ht="25.5" x14ac:dyDescent="0.25">
      <c r="A75" s="38">
        <v>300383</v>
      </c>
      <c r="B75" s="14" t="s">
        <v>61</v>
      </c>
      <c r="C75" s="14">
        <v>6</v>
      </c>
      <c r="D75" s="70" t="s">
        <v>181</v>
      </c>
    </row>
    <row r="77" spans="1:4" x14ac:dyDescent="0.25">
      <c r="B77" s="34" t="s">
        <v>182</v>
      </c>
    </row>
    <row r="78" spans="1:4" x14ac:dyDescent="0.25">
      <c r="A78" s="38">
        <v>300339</v>
      </c>
      <c r="B78" s="14" t="s">
        <v>183</v>
      </c>
      <c r="C78" s="14">
        <v>2</v>
      </c>
      <c r="D78" s="70" t="s">
        <v>184</v>
      </c>
    </row>
    <row r="79" spans="1:4" x14ac:dyDescent="0.25">
      <c r="A79" s="38">
        <v>300341</v>
      </c>
      <c r="B79" s="14" t="s">
        <v>185</v>
      </c>
      <c r="C79" s="14">
        <v>3</v>
      </c>
      <c r="D79" s="70" t="s">
        <v>186</v>
      </c>
    </row>
    <row r="80" spans="1:4" ht="25.5" x14ac:dyDescent="0.25">
      <c r="A80" s="38">
        <v>300343</v>
      </c>
      <c r="B80" s="14" t="s">
        <v>187</v>
      </c>
      <c r="C80" s="14">
        <v>3</v>
      </c>
      <c r="D80" s="70" t="s">
        <v>188</v>
      </c>
    </row>
    <row r="81" spans="1:4" ht="25.5" x14ac:dyDescent="0.25">
      <c r="A81" s="38">
        <v>300344</v>
      </c>
      <c r="B81" s="14" t="s">
        <v>189</v>
      </c>
      <c r="C81" s="14">
        <v>5</v>
      </c>
      <c r="D81" s="70" t="s">
        <v>190</v>
      </c>
    </row>
    <row r="82" spans="1:4" ht="25.5" x14ac:dyDescent="0.25">
      <c r="A82" s="38">
        <v>300347</v>
      </c>
      <c r="B82" s="14" t="s">
        <v>191</v>
      </c>
      <c r="C82" s="14">
        <v>4.7</v>
      </c>
      <c r="D82" s="70" t="s">
        <v>192</v>
      </c>
    </row>
    <row r="83" spans="1:4" ht="25.5" x14ac:dyDescent="0.25">
      <c r="A83" s="38">
        <v>300348</v>
      </c>
      <c r="B83" s="14" t="s">
        <v>193</v>
      </c>
      <c r="C83" s="14">
        <v>6.2</v>
      </c>
      <c r="D83" s="70" t="s">
        <v>194</v>
      </c>
    </row>
    <row r="84" spans="1:4" ht="25.5" x14ac:dyDescent="0.25">
      <c r="A84" s="38">
        <v>300340</v>
      </c>
      <c r="B84" s="14" t="s">
        <v>195</v>
      </c>
      <c r="C84" s="14">
        <v>3</v>
      </c>
      <c r="D84" s="70" t="s">
        <v>196</v>
      </c>
    </row>
    <row r="85" spans="1:4" ht="25.5" x14ac:dyDescent="0.25">
      <c r="A85" s="38">
        <v>300342</v>
      </c>
      <c r="B85" s="14" t="s">
        <v>197</v>
      </c>
      <c r="C85" s="14">
        <v>5</v>
      </c>
      <c r="D85" s="70" t="s">
        <v>190</v>
      </c>
    </row>
    <row r="86" spans="1:4" x14ac:dyDescent="0.25">
      <c r="A86" s="38">
        <v>300336</v>
      </c>
      <c r="B86" s="14" t="s">
        <v>198</v>
      </c>
      <c r="C86" s="14">
        <v>4.2</v>
      </c>
      <c r="D86" s="70" t="s">
        <v>199</v>
      </c>
    </row>
    <row r="87" spans="1:4" ht="25.5" x14ac:dyDescent="0.25">
      <c r="A87" s="38">
        <v>300335</v>
      </c>
      <c r="B87" s="14" t="s">
        <v>200</v>
      </c>
      <c r="C87" s="14">
        <v>7</v>
      </c>
      <c r="D87" s="70" t="s">
        <v>201</v>
      </c>
    </row>
    <row r="88" spans="1:4" ht="25.5" x14ac:dyDescent="0.25">
      <c r="A88" s="38">
        <v>300337</v>
      </c>
      <c r="B88" s="14" t="s">
        <v>202</v>
      </c>
      <c r="C88" s="14">
        <v>9</v>
      </c>
      <c r="D88" s="70" t="s">
        <v>203</v>
      </c>
    </row>
    <row r="89" spans="1:4" ht="25.5" x14ac:dyDescent="0.25">
      <c r="A89" s="38">
        <v>300334</v>
      </c>
      <c r="B89" s="14" t="s">
        <v>204</v>
      </c>
      <c r="C89" s="14">
        <v>7</v>
      </c>
      <c r="D89" s="70" t="s">
        <v>205</v>
      </c>
    </row>
    <row r="90" spans="1:4" x14ac:dyDescent="0.25">
      <c r="A90" s="38">
        <v>300328</v>
      </c>
      <c r="B90" s="14" t="s">
        <v>206</v>
      </c>
      <c r="C90" s="14">
        <v>0.74</v>
      </c>
      <c r="D90" s="70" t="s">
        <v>207</v>
      </c>
    </row>
    <row r="91" spans="1:4" x14ac:dyDescent="0.25">
      <c r="A91" s="38">
        <v>300322</v>
      </c>
      <c r="B91" s="14" t="s">
        <v>208</v>
      </c>
      <c r="C91" s="14">
        <v>3</v>
      </c>
      <c r="D91" s="70" t="s">
        <v>209</v>
      </c>
    </row>
    <row r="92" spans="1:4" x14ac:dyDescent="0.25">
      <c r="A92" s="38">
        <v>300326</v>
      </c>
      <c r="B92" s="14" t="s">
        <v>210</v>
      </c>
      <c r="C92" s="14">
        <v>1.8</v>
      </c>
      <c r="D92" s="70" t="s">
        <v>211</v>
      </c>
    </row>
    <row r="93" spans="1:4" x14ac:dyDescent="0.25">
      <c r="A93" s="38">
        <v>300420</v>
      </c>
      <c r="B93" s="14" t="s">
        <v>212</v>
      </c>
      <c r="C93" s="14">
        <v>30</v>
      </c>
      <c r="D93" s="70" t="s">
        <v>213</v>
      </c>
    </row>
    <row r="94" spans="1:4" ht="25.5" x14ac:dyDescent="0.25">
      <c r="A94" s="38">
        <v>300408</v>
      </c>
      <c r="B94" s="14" t="s">
        <v>214</v>
      </c>
      <c r="C94" s="14">
        <v>50</v>
      </c>
      <c r="D94" s="70" t="s">
        <v>215</v>
      </c>
    </row>
    <row r="95" spans="1:4" ht="25.5" x14ac:dyDescent="0.25">
      <c r="A95" s="38">
        <v>650858</v>
      </c>
      <c r="B95" s="14" t="s">
        <v>216</v>
      </c>
      <c r="C95" s="14">
        <v>70</v>
      </c>
      <c r="D95" s="70" t="s">
        <v>215</v>
      </c>
    </row>
    <row r="97" spans="1:4" x14ac:dyDescent="0.25">
      <c r="B97" s="34" t="s">
        <v>217</v>
      </c>
    </row>
    <row r="98" spans="1:4" ht="25.5" x14ac:dyDescent="0.25">
      <c r="A98" s="38">
        <v>300358</v>
      </c>
      <c r="B98" s="14" t="s">
        <v>218</v>
      </c>
      <c r="C98" s="14">
        <v>1.5</v>
      </c>
      <c r="D98" s="70" t="s">
        <v>219</v>
      </c>
    </row>
    <row r="99" spans="1:4" ht="25.5" x14ac:dyDescent="0.25">
      <c r="A99" s="38">
        <v>300359</v>
      </c>
      <c r="B99" s="14" t="s">
        <v>31</v>
      </c>
      <c r="C99" s="14">
        <v>4.5</v>
      </c>
      <c r="D99" s="70" t="s">
        <v>220</v>
      </c>
    </row>
    <row r="100" spans="1:4" x14ac:dyDescent="0.25">
      <c r="A100" s="38">
        <v>300376</v>
      </c>
      <c r="B100" s="14" t="s">
        <v>221</v>
      </c>
      <c r="C100" s="14">
        <v>0.4</v>
      </c>
      <c r="D100" s="70" t="s">
        <v>222</v>
      </c>
    </row>
    <row r="101" spans="1:4" x14ac:dyDescent="0.25">
      <c r="A101" s="38">
        <v>300378</v>
      </c>
      <c r="B101" s="14" t="s">
        <v>223</v>
      </c>
      <c r="C101" s="14">
        <v>0.2</v>
      </c>
      <c r="D101" s="70" t="s">
        <v>224</v>
      </c>
    </row>
    <row r="102" spans="1:4" ht="25.5" x14ac:dyDescent="0.25">
      <c r="A102" s="38">
        <v>300311</v>
      </c>
      <c r="B102" s="14" t="s">
        <v>225</v>
      </c>
      <c r="C102" s="14">
        <v>0.5</v>
      </c>
      <c r="D102" s="70" t="s">
        <v>226</v>
      </c>
    </row>
    <row r="104" spans="1:4" x14ac:dyDescent="0.25">
      <c r="A104" s="68" t="s">
        <v>227</v>
      </c>
    </row>
    <row r="105" spans="1:4" ht="30" x14ac:dyDescent="0.25">
      <c r="A105" s="69" t="s">
        <v>68</v>
      </c>
      <c r="B105" s="43" t="s">
        <v>69</v>
      </c>
      <c r="C105" s="69" t="s">
        <v>70</v>
      </c>
      <c r="D105" s="61" t="s">
        <v>0</v>
      </c>
    </row>
    <row r="106" spans="1:4" x14ac:dyDescent="0.25">
      <c r="A106" s="38">
        <v>300594</v>
      </c>
      <c r="B106" s="14" t="s">
        <v>58</v>
      </c>
      <c r="C106" s="14">
        <v>0.6</v>
      </c>
      <c r="D106" s="70" t="s">
        <v>228</v>
      </c>
    </row>
    <row r="107" spans="1:4" x14ac:dyDescent="0.25">
      <c r="A107" s="38">
        <v>300595</v>
      </c>
      <c r="B107" s="14" t="s">
        <v>18</v>
      </c>
      <c r="C107" s="14">
        <v>0.28000000000000003</v>
      </c>
      <c r="D107" s="70" t="s">
        <v>229</v>
      </c>
    </row>
    <row r="108" spans="1:4" x14ac:dyDescent="0.25">
      <c r="A108" s="38">
        <v>300603</v>
      </c>
      <c r="B108" s="14" t="s">
        <v>62</v>
      </c>
      <c r="C108" s="14">
        <v>0.4</v>
      </c>
      <c r="D108" s="70" t="s">
        <v>230</v>
      </c>
    </row>
    <row r="109" spans="1:4" x14ac:dyDescent="0.25">
      <c r="A109" s="38">
        <v>300612</v>
      </c>
      <c r="B109" s="14" t="s">
        <v>63</v>
      </c>
      <c r="C109" s="14">
        <v>0.12</v>
      </c>
      <c r="D109" s="70" t="s">
        <v>231</v>
      </c>
    </row>
    <row r="110" spans="1:4" ht="25.5" x14ac:dyDescent="0.25">
      <c r="A110" s="38">
        <v>300499</v>
      </c>
      <c r="B110" s="14" t="s">
        <v>91</v>
      </c>
      <c r="C110" s="14">
        <v>0.4</v>
      </c>
      <c r="D110" s="70" t="s">
        <v>232</v>
      </c>
    </row>
    <row r="111" spans="1:4" ht="25.5" x14ac:dyDescent="0.25">
      <c r="A111" s="38">
        <v>300619</v>
      </c>
      <c r="B111" s="14" t="s">
        <v>115</v>
      </c>
      <c r="C111" s="14">
        <v>0.24</v>
      </c>
      <c r="D111" s="70" t="s">
        <v>233</v>
      </c>
    </row>
    <row r="112" spans="1:4" x14ac:dyDescent="0.25">
      <c r="A112" s="38">
        <v>300620</v>
      </c>
      <c r="B112" s="14" t="s">
        <v>117</v>
      </c>
      <c r="C112" s="14">
        <v>1.6</v>
      </c>
      <c r="D112" s="70" t="s">
        <v>234</v>
      </c>
    </row>
    <row r="113" spans="1:4" ht="25.5" x14ac:dyDescent="0.25">
      <c r="A113" s="38">
        <v>300596</v>
      </c>
      <c r="B113" s="14" t="s">
        <v>119</v>
      </c>
      <c r="C113" s="14">
        <v>0.2</v>
      </c>
      <c r="D113" s="70" t="s">
        <v>235</v>
      </c>
    </row>
    <row r="114" spans="1:4" ht="25.5" x14ac:dyDescent="0.25">
      <c r="A114" s="38">
        <v>300500</v>
      </c>
      <c r="B114" s="14" t="s">
        <v>236</v>
      </c>
      <c r="C114" s="14">
        <v>1.08</v>
      </c>
      <c r="D114" s="70" t="s">
        <v>237</v>
      </c>
    </row>
    <row r="115" spans="1:4" ht="25.5" x14ac:dyDescent="0.25">
      <c r="A115" s="38">
        <v>300501</v>
      </c>
      <c r="B115" s="14" t="s">
        <v>25</v>
      </c>
      <c r="C115" s="14">
        <v>0.59</v>
      </c>
      <c r="D115" s="70" t="s">
        <v>238</v>
      </c>
    </row>
    <row r="116" spans="1:4" ht="25.5" x14ac:dyDescent="0.25">
      <c r="A116" s="38">
        <v>300634</v>
      </c>
      <c r="B116" s="14" t="s">
        <v>239</v>
      </c>
      <c r="C116" s="14">
        <v>0.8</v>
      </c>
      <c r="D116" s="70" t="s">
        <v>240</v>
      </c>
    </row>
    <row r="117" spans="1:4" ht="25.5" x14ac:dyDescent="0.25">
      <c r="A117" s="38">
        <v>300503</v>
      </c>
      <c r="B117" s="14" t="s">
        <v>241</v>
      </c>
      <c r="C117" s="14">
        <v>1.4</v>
      </c>
      <c r="D117" s="70" t="s">
        <v>242</v>
      </c>
    </row>
    <row r="118" spans="1:4" ht="25.5" x14ac:dyDescent="0.25">
      <c r="A118" s="38">
        <v>300507</v>
      </c>
      <c r="B118" s="14" t="s">
        <v>96</v>
      </c>
      <c r="C118" s="14">
        <v>1.24</v>
      </c>
      <c r="D118" s="70" t="s">
        <v>243</v>
      </c>
    </row>
    <row r="119" spans="1:4" ht="25.5" x14ac:dyDescent="0.25">
      <c r="A119" s="38">
        <v>300506</v>
      </c>
      <c r="B119" s="14" t="s">
        <v>26</v>
      </c>
      <c r="C119" s="14">
        <v>0.67</v>
      </c>
      <c r="D119" s="70" t="s">
        <v>244</v>
      </c>
    </row>
    <row r="120" spans="1:4" ht="25.5" x14ac:dyDescent="0.25">
      <c r="A120" s="38">
        <v>300510</v>
      </c>
      <c r="B120" s="14" t="s">
        <v>245</v>
      </c>
      <c r="C120" s="14">
        <v>2</v>
      </c>
      <c r="D120" s="70" t="s">
        <v>246</v>
      </c>
    </row>
    <row r="121" spans="1:4" ht="25.5" x14ac:dyDescent="0.25">
      <c r="A121" s="38">
        <v>300547</v>
      </c>
      <c r="B121" s="14" t="s">
        <v>103</v>
      </c>
      <c r="C121" s="14">
        <v>2</v>
      </c>
      <c r="D121" s="70" t="s">
        <v>247</v>
      </c>
    </row>
    <row r="122" spans="1:4" ht="25.5" x14ac:dyDescent="0.25">
      <c r="A122" s="38">
        <v>300545</v>
      </c>
      <c r="B122" s="14" t="s">
        <v>105</v>
      </c>
      <c r="C122" s="14">
        <v>1.36</v>
      </c>
      <c r="D122" s="70" t="s">
        <v>248</v>
      </c>
    </row>
    <row r="123" spans="1:4" ht="25.5" x14ac:dyDescent="0.25">
      <c r="A123" s="38">
        <v>300509</v>
      </c>
      <c r="B123" s="14" t="s">
        <v>107</v>
      </c>
      <c r="C123" s="14">
        <v>2.7</v>
      </c>
      <c r="D123" s="70" t="s">
        <v>249</v>
      </c>
    </row>
    <row r="124" spans="1:4" ht="25.5" x14ac:dyDescent="0.25">
      <c r="A124" s="38">
        <v>300546</v>
      </c>
      <c r="B124" s="14" t="s">
        <v>109</v>
      </c>
      <c r="C124" s="14">
        <v>1.48</v>
      </c>
      <c r="D124" s="70" t="s">
        <v>250</v>
      </c>
    </row>
    <row r="125" spans="1:4" x14ac:dyDescent="0.25">
      <c r="A125" s="38">
        <v>300640</v>
      </c>
      <c r="B125" s="14" t="s">
        <v>124</v>
      </c>
      <c r="C125" s="14">
        <v>0.12</v>
      </c>
      <c r="D125" s="70" t="s">
        <v>251</v>
      </c>
    </row>
    <row r="126" spans="1:4" x14ac:dyDescent="0.25">
      <c r="A126" s="38">
        <v>300641</v>
      </c>
      <c r="B126" s="14" t="s">
        <v>252</v>
      </c>
      <c r="C126" s="14">
        <v>0.16</v>
      </c>
      <c r="D126" s="70" t="s">
        <v>253</v>
      </c>
    </row>
    <row r="127" spans="1:4" x14ac:dyDescent="0.25">
      <c r="A127" s="38">
        <v>300639</v>
      </c>
      <c r="B127" s="14" t="s">
        <v>59</v>
      </c>
      <c r="C127" s="14">
        <v>0.2</v>
      </c>
      <c r="D127" s="70" t="s">
        <v>254</v>
      </c>
    </row>
    <row r="128" spans="1:4" x14ac:dyDescent="0.25">
      <c r="A128" s="38">
        <v>300642</v>
      </c>
      <c r="B128" s="14" t="s">
        <v>60</v>
      </c>
      <c r="C128" s="14">
        <v>0.4</v>
      </c>
      <c r="D128" s="70" t="s">
        <v>255</v>
      </c>
    </row>
    <row r="129" spans="1:4" x14ac:dyDescent="0.25">
      <c r="A129" s="38">
        <v>300553</v>
      </c>
      <c r="B129" s="14" t="s">
        <v>128</v>
      </c>
      <c r="C129" s="14">
        <v>0.36</v>
      </c>
      <c r="D129" s="70" t="s">
        <v>256</v>
      </c>
    </row>
    <row r="130" spans="1:4" x14ac:dyDescent="0.25">
      <c r="A130" s="38">
        <v>300555</v>
      </c>
      <c r="B130" s="14" t="s">
        <v>130</v>
      </c>
      <c r="C130" s="14">
        <v>0.72</v>
      </c>
      <c r="D130" s="70" t="s">
        <v>257</v>
      </c>
    </row>
    <row r="131" spans="1:4" x14ac:dyDescent="0.25">
      <c r="A131" s="38">
        <v>300554</v>
      </c>
      <c r="B131" s="14" t="s">
        <v>132</v>
      </c>
      <c r="C131" s="14">
        <v>0.96</v>
      </c>
      <c r="D131" s="70" t="s">
        <v>258</v>
      </c>
    </row>
    <row r="132" spans="1:4" x14ac:dyDescent="0.25">
      <c r="A132" s="38">
        <v>300511</v>
      </c>
      <c r="B132" s="14" t="s">
        <v>134</v>
      </c>
      <c r="C132" s="14">
        <v>0.6</v>
      </c>
      <c r="D132" s="70" t="s">
        <v>259</v>
      </c>
    </row>
    <row r="133" spans="1:4" x14ac:dyDescent="0.25">
      <c r="A133" s="38">
        <v>300512</v>
      </c>
      <c r="B133" s="14" t="s">
        <v>260</v>
      </c>
      <c r="C133" s="14">
        <v>1.2</v>
      </c>
      <c r="D133" s="70" t="s">
        <v>261</v>
      </c>
    </row>
    <row r="134" spans="1:4" x14ac:dyDescent="0.25">
      <c r="A134" s="38">
        <v>300644</v>
      </c>
      <c r="B134" s="14" t="s">
        <v>262</v>
      </c>
      <c r="C134" s="14">
        <v>0.8</v>
      </c>
      <c r="D134" s="70" t="s">
        <v>263</v>
      </c>
    </row>
    <row r="135" spans="1:4" x14ac:dyDescent="0.25">
      <c r="A135" s="38">
        <v>300563</v>
      </c>
      <c r="B135" s="14" t="s">
        <v>149</v>
      </c>
      <c r="C135" s="14">
        <v>0.2</v>
      </c>
      <c r="D135" s="70" t="s">
        <v>264</v>
      </c>
    </row>
    <row r="136" spans="1:4" x14ac:dyDescent="0.25">
      <c r="A136" s="38">
        <v>300656</v>
      </c>
      <c r="B136" s="14" t="s">
        <v>29</v>
      </c>
      <c r="C136" s="14">
        <v>0.4</v>
      </c>
      <c r="D136" s="70" t="s">
        <v>265</v>
      </c>
    </row>
    <row r="137" spans="1:4" ht="25.5" x14ac:dyDescent="0.25">
      <c r="A137" s="38">
        <v>300655</v>
      </c>
      <c r="B137" s="14" t="s">
        <v>156</v>
      </c>
      <c r="C137" s="14">
        <v>0.08</v>
      </c>
      <c r="D137" s="70" t="s">
        <v>266</v>
      </c>
    </row>
    <row r="138" spans="1:4" ht="25.5" x14ac:dyDescent="0.25">
      <c r="A138" s="38">
        <v>300658</v>
      </c>
      <c r="B138" s="14" t="s">
        <v>267</v>
      </c>
      <c r="C138" s="14">
        <v>2</v>
      </c>
      <c r="D138" s="70" t="s">
        <v>268</v>
      </c>
    </row>
    <row r="139" spans="1:4" ht="25.5" x14ac:dyDescent="0.25">
      <c r="A139" s="38">
        <v>300674</v>
      </c>
      <c r="B139" s="14" t="s">
        <v>162</v>
      </c>
      <c r="C139" s="14">
        <v>4</v>
      </c>
      <c r="D139" s="70" t="s">
        <v>269</v>
      </c>
    </row>
    <row r="140" spans="1:4" x14ac:dyDescent="0.25">
      <c r="A140" s="38">
        <v>300671</v>
      </c>
      <c r="B140" s="14" t="s">
        <v>164</v>
      </c>
      <c r="C140" s="14">
        <v>3</v>
      </c>
      <c r="D140" s="70" t="s">
        <v>270</v>
      </c>
    </row>
    <row r="141" spans="1:4" ht="25.5" x14ac:dyDescent="0.25">
      <c r="A141" s="38">
        <v>300589</v>
      </c>
      <c r="B141" s="14" t="s">
        <v>271</v>
      </c>
      <c r="C141" s="14">
        <v>20</v>
      </c>
      <c r="D141" s="70" t="s">
        <v>272</v>
      </c>
    </row>
    <row r="142" spans="1:4" ht="25.5" x14ac:dyDescent="0.25">
      <c r="A142" s="38">
        <v>300590</v>
      </c>
      <c r="B142" s="14" t="s">
        <v>273</v>
      </c>
      <c r="C142" s="14">
        <v>22</v>
      </c>
      <c r="D142" s="70" t="s">
        <v>274</v>
      </c>
    </row>
    <row r="143" spans="1:4" ht="25.5" x14ac:dyDescent="0.25">
      <c r="A143" s="38">
        <v>300591</v>
      </c>
      <c r="B143" s="14" t="s">
        <v>275</v>
      </c>
      <c r="C143" s="14">
        <v>24</v>
      </c>
      <c r="D143" s="70" t="s">
        <v>276</v>
      </c>
    </row>
    <row r="144" spans="1:4" x14ac:dyDescent="0.25">
      <c r="A144" s="38">
        <v>300610</v>
      </c>
      <c r="B144" s="14" t="s">
        <v>46</v>
      </c>
      <c r="C144" s="14">
        <v>9.1999999999999993</v>
      </c>
      <c r="D144" s="70" t="s">
        <v>277</v>
      </c>
    </row>
    <row r="145" spans="1:4" x14ac:dyDescent="0.25">
      <c r="A145" s="38">
        <v>300609</v>
      </c>
      <c r="B145" s="14" t="s">
        <v>64</v>
      </c>
      <c r="C145" s="14">
        <v>14.4</v>
      </c>
      <c r="D145" s="70" t="s">
        <v>278</v>
      </c>
    </row>
    <row r="146" spans="1:4" x14ac:dyDescent="0.25">
      <c r="A146" s="38">
        <v>300605</v>
      </c>
      <c r="B146" s="14" t="s">
        <v>279</v>
      </c>
      <c r="C146" s="14">
        <v>20</v>
      </c>
      <c r="D146" s="70" t="s">
        <v>280</v>
      </c>
    </row>
    <row r="147" spans="1:4" ht="25.5" x14ac:dyDescent="0.25">
      <c r="A147" s="38">
        <v>300667</v>
      </c>
      <c r="B147" s="14" t="s">
        <v>179</v>
      </c>
      <c r="C147" s="14">
        <v>5.2</v>
      </c>
      <c r="D147" s="70" t="s">
        <v>281</v>
      </c>
    </row>
    <row r="148" spans="1:4" ht="25.5" x14ac:dyDescent="0.25">
      <c r="A148" s="38">
        <v>300666</v>
      </c>
      <c r="B148" s="14" t="s">
        <v>61</v>
      </c>
      <c r="C148" s="14">
        <v>2.4</v>
      </c>
      <c r="D148" s="70" t="s">
        <v>282</v>
      </c>
    </row>
    <row r="150" spans="1:4" x14ac:dyDescent="0.25">
      <c r="B150" s="34" t="s">
        <v>182</v>
      </c>
    </row>
    <row r="151" spans="1:4" x14ac:dyDescent="0.25">
      <c r="A151" s="38">
        <v>300628</v>
      </c>
      <c r="B151" s="14" t="s">
        <v>283</v>
      </c>
      <c r="C151" s="14">
        <v>0.8</v>
      </c>
      <c r="D151" s="70" t="s">
        <v>284</v>
      </c>
    </row>
    <row r="152" spans="1:4" x14ac:dyDescent="0.25">
      <c r="A152" s="38">
        <v>300630</v>
      </c>
      <c r="B152" s="14" t="s">
        <v>285</v>
      </c>
      <c r="C152" s="14">
        <v>1.2</v>
      </c>
      <c r="D152" s="70" t="s">
        <v>286</v>
      </c>
    </row>
    <row r="153" spans="1:4" x14ac:dyDescent="0.25">
      <c r="A153" s="38">
        <v>300632</v>
      </c>
      <c r="B153" s="14" t="s">
        <v>287</v>
      </c>
      <c r="C153" s="14">
        <v>1.2</v>
      </c>
      <c r="D153" s="70" t="s">
        <v>288</v>
      </c>
    </row>
    <row r="154" spans="1:4" x14ac:dyDescent="0.25">
      <c r="A154" s="38">
        <v>300633</v>
      </c>
      <c r="B154" s="14" t="s">
        <v>289</v>
      </c>
      <c r="C154" s="14">
        <v>2</v>
      </c>
      <c r="D154" s="70" t="s">
        <v>290</v>
      </c>
    </row>
    <row r="155" spans="1:4" x14ac:dyDescent="0.25">
      <c r="A155" s="38">
        <v>300635</v>
      </c>
      <c r="B155" s="14" t="s">
        <v>291</v>
      </c>
      <c r="C155" s="14">
        <v>1.88</v>
      </c>
      <c r="D155" s="70" t="s">
        <v>292</v>
      </c>
    </row>
    <row r="156" spans="1:4" x14ac:dyDescent="0.25">
      <c r="A156" s="38">
        <v>300636</v>
      </c>
      <c r="B156" s="14" t="s">
        <v>293</v>
      </c>
      <c r="C156" s="14">
        <v>2.48</v>
      </c>
      <c r="D156" s="70" t="s">
        <v>294</v>
      </c>
    </row>
    <row r="157" spans="1:4" x14ac:dyDescent="0.25">
      <c r="A157" s="38">
        <v>300629</v>
      </c>
      <c r="B157" s="14" t="s">
        <v>295</v>
      </c>
      <c r="C157" s="14">
        <v>1.2</v>
      </c>
      <c r="D157" s="70" t="s">
        <v>296</v>
      </c>
    </row>
    <row r="158" spans="1:4" x14ac:dyDescent="0.25">
      <c r="A158" s="38">
        <v>300631</v>
      </c>
      <c r="B158" s="14" t="s">
        <v>297</v>
      </c>
      <c r="C158" s="14">
        <v>2</v>
      </c>
      <c r="D158" s="70" t="s">
        <v>290</v>
      </c>
    </row>
    <row r="159" spans="1:4" x14ac:dyDescent="0.25">
      <c r="A159" s="38">
        <v>300625</v>
      </c>
      <c r="B159" s="14" t="s">
        <v>298</v>
      </c>
      <c r="C159" s="14">
        <v>1.68</v>
      </c>
      <c r="D159" s="70" t="s">
        <v>299</v>
      </c>
    </row>
    <row r="160" spans="1:4" x14ac:dyDescent="0.25">
      <c r="A160" s="38">
        <v>300624</v>
      </c>
      <c r="B160" s="14" t="s">
        <v>300</v>
      </c>
      <c r="C160" s="14">
        <v>2.8</v>
      </c>
      <c r="D160" s="70" t="s">
        <v>301</v>
      </c>
    </row>
    <row r="161" spans="1:4" x14ac:dyDescent="0.25">
      <c r="A161" s="38">
        <v>300626</v>
      </c>
      <c r="B161" s="14" t="s">
        <v>302</v>
      </c>
      <c r="C161" s="14">
        <v>3.6</v>
      </c>
      <c r="D161" s="70" t="s">
        <v>303</v>
      </c>
    </row>
    <row r="162" spans="1:4" x14ac:dyDescent="0.25">
      <c r="A162" s="38">
        <v>300623</v>
      </c>
      <c r="B162" s="14" t="s">
        <v>304</v>
      </c>
      <c r="C162" s="14">
        <v>2.8</v>
      </c>
      <c r="D162" s="70" t="s">
        <v>305</v>
      </c>
    </row>
    <row r="163" spans="1:4" x14ac:dyDescent="0.25">
      <c r="A163" s="38">
        <v>300618</v>
      </c>
      <c r="B163" s="14" t="s">
        <v>306</v>
      </c>
      <c r="C163" s="14">
        <v>0.35</v>
      </c>
      <c r="D163" s="70" t="s">
        <v>307</v>
      </c>
    </row>
    <row r="164" spans="1:4" x14ac:dyDescent="0.25">
      <c r="A164" s="38">
        <v>300615</v>
      </c>
      <c r="B164" s="14" t="s">
        <v>308</v>
      </c>
      <c r="C164" s="14">
        <v>1.2</v>
      </c>
      <c r="D164" s="70" t="s">
        <v>309</v>
      </c>
    </row>
    <row r="165" spans="1:4" x14ac:dyDescent="0.25">
      <c r="A165" s="38">
        <v>300617</v>
      </c>
      <c r="B165" s="14" t="s">
        <v>310</v>
      </c>
      <c r="C165" s="14">
        <v>0.72</v>
      </c>
      <c r="D165" s="70" t="s">
        <v>311</v>
      </c>
    </row>
    <row r="166" spans="1:4" x14ac:dyDescent="0.25">
      <c r="A166" s="38">
        <v>300614</v>
      </c>
      <c r="B166" s="14" t="s">
        <v>312</v>
      </c>
      <c r="C166" s="14">
        <v>12</v>
      </c>
      <c r="D166" s="70" t="s">
        <v>313</v>
      </c>
    </row>
    <row r="167" spans="1:4" x14ac:dyDescent="0.25">
      <c r="A167" s="38">
        <v>300600</v>
      </c>
      <c r="B167" s="14" t="s">
        <v>314</v>
      </c>
      <c r="C167" s="14">
        <v>20</v>
      </c>
      <c r="D167" s="70" t="s">
        <v>315</v>
      </c>
    </row>
    <row r="168" spans="1:4" x14ac:dyDescent="0.25">
      <c r="A168" s="38">
        <v>650859</v>
      </c>
      <c r="B168" s="14" t="s">
        <v>316</v>
      </c>
      <c r="C168" s="14">
        <v>28</v>
      </c>
      <c r="D168" s="70" t="s">
        <v>315</v>
      </c>
    </row>
    <row r="170" spans="1:4" x14ac:dyDescent="0.25">
      <c r="B170" s="34" t="s">
        <v>217</v>
      </c>
    </row>
    <row r="171" spans="1:4" ht="25.5" x14ac:dyDescent="0.25">
      <c r="A171" s="38">
        <v>300645</v>
      </c>
      <c r="B171" s="14" t="s">
        <v>317</v>
      </c>
      <c r="C171" s="14">
        <v>0.6</v>
      </c>
      <c r="D171" s="70" t="s">
        <v>318</v>
      </c>
    </row>
    <row r="172" spans="1:4" ht="25.5" x14ac:dyDescent="0.25">
      <c r="A172" s="38">
        <v>300646</v>
      </c>
      <c r="B172" s="14" t="s">
        <v>32</v>
      </c>
      <c r="C172" s="14">
        <v>1.8</v>
      </c>
      <c r="D172" s="70" t="s">
        <v>319</v>
      </c>
    </row>
    <row r="173" spans="1:4" x14ac:dyDescent="0.25">
      <c r="A173" s="38">
        <v>300659</v>
      </c>
      <c r="B173" s="14" t="s">
        <v>320</v>
      </c>
      <c r="C173" s="14">
        <v>0.16</v>
      </c>
      <c r="D173" s="70" t="s">
        <v>321</v>
      </c>
    </row>
    <row r="174" spans="1:4" x14ac:dyDescent="0.25">
      <c r="A174" s="38">
        <v>300661</v>
      </c>
      <c r="B174" s="14" t="s">
        <v>322</v>
      </c>
      <c r="C174" s="14">
        <v>0.08</v>
      </c>
      <c r="D174" s="70" t="s">
        <v>323</v>
      </c>
    </row>
    <row r="175" spans="1:4" ht="25.5" x14ac:dyDescent="0.25">
      <c r="A175" s="38">
        <v>300601</v>
      </c>
      <c r="B175" s="14" t="s">
        <v>324</v>
      </c>
      <c r="C175" s="14">
        <v>0.2</v>
      </c>
      <c r="D175" s="70" t="s">
        <v>325</v>
      </c>
    </row>
    <row r="177" spans="1:4" x14ac:dyDescent="0.25">
      <c r="A177" s="68" t="s">
        <v>326</v>
      </c>
    </row>
    <row r="178" spans="1:4" ht="30" x14ac:dyDescent="0.25">
      <c r="A178" s="69" t="s">
        <v>68</v>
      </c>
      <c r="B178" s="43" t="s">
        <v>69</v>
      </c>
      <c r="C178" s="69" t="s">
        <v>327</v>
      </c>
      <c r="D178" s="43" t="s">
        <v>0</v>
      </c>
    </row>
    <row r="179" spans="1:4" ht="63.75" x14ac:dyDescent="0.25">
      <c r="A179" s="69">
        <v>641073</v>
      </c>
      <c r="B179" s="14" t="s">
        <v>328</v>
      </c>
      <c r="C179" s="14">
        <v>2.7</v>
      </c>
      <c r="D179" s="70" t="s">
        <v>329</v>
      </c>
    </row>
    <row r="180" spans="1:4" x14ac:dyDescent="0.25">
      <c r="A180" s="38">
        <v>641071</v>
      </c>
      <c r="B180" s="14" t="s">
        <v>330</v>
      </c>
      <c r="C180" s="14">
        <v>1.5</v>
      </c>
      <c r="D180" s="70" t="s">
        <v>331</v>
      </c>
    </row>
    <row r="181" spans="1:4" ht="63.75" x14ac:dyDescent="0.25">
      <c r="A181" s="38">
        <v>641083</v>
      </c>
      <c r="B181" s="14" t="s">
        <v>332</v>
      </c>
      <c r="C181" s="14">
        <v>3.5</v>
      </c>
      <c r="D181" s="70" t="s">
        <v>329</v>
      </c>
    </row>
    <row r="182" spans="1:4" x14ac:dyDescent="0.25">
      <c r="A182" s="38">
        <v>641081</v>
      </c>
      <c r="B182" s="14" t="s">
        <v>333</v>
      </c>
      <c r="C182" s="14">
        <v>2</v>
      </c>
      <c r="D182" s="70" t="s">
        <v>334</v>
      </c>
    </row>
    <row r="183" spans="1:4" ht="63.75" x14ac:dyDescent="0.25">
      <c r="A183" s="38">
        <v>641093</v>
      </c>
      <c r="B183" s="14" t="s">
        <v>335</v>
      </c>
      <c r="C183" s="14"/>
      <c r="D183" s="70" t="s">
        <v>336</v>
      </c>
    </row>
    <row r="184" spans="1:4" x14ac:dyDescent="0.25">
      <c r="A184" s="38">
        <v>641091</v>
      </c>
      <c r="B184" s="14" t="s">
        <v>337</v>
      </c>
      <c r="C184" s="14">
        <v>2</v>
      </c>
      <c r="D184" s="70" t="s">
        <v>338</v>
      </c>
    </row>
    <row r="185" spans="1:4" ht="76.5" x14ac:dyDescent="0.25">
      <c r="A185" s="38">
        <v>641103</v>
      </c>
      <c r="B185" s="14" t="s">
        <v>339</v>
      </c>
      <c r="C185" s="14">
        <v>4.5</v>
      </c>
      <c r="D185" s="70" t="s">
        <v>340</v>
      </c>
    </row>
    <row r="186" spans="1:4" x14ac:dyDescent="0.25">
      <c r="A186" s="38">
        <v>641101</v>
      </c>
      <c r="B186" s="14" t="s">
        <v>341</v>
      </c>
      <c r="C186" s="14">
        <v>2.5</v>
      </c>
      <c r="D186" s="70" t="s">
        <v>342</v>
      </c>
    </row>
    <row r="187" spans="1:4" ht="76.5" x14ac:dyDescent="0.25">
      <c r="A187" s="38">
        <v>641113</v>
      </c>
      <c r="B187" s="14" t="s">
        <v>343</v>
      </c>
      <c r="C187" s="14">
        <v>3</v>
      </c>
      <c r="D187" s="70" t="s">
        <v>344</v>
      </c>
    </row>
    <row r="188" spans="1:4" x14ac:dyDescent="0.25">
      <c r="A188" s="38">
        <v>641111</v>
      </c>
      <c r="B188" s="14" t="s">
        <v>345</v>
      </c>
      <c r="C188" s="14">
        <v>1.7</v>
      </c>
      <c r="D188" s="70" t="s">
        <v>346</v>
      </c>
    </row>
    <row r="189" spans="1:4" ht="76.5" x14ac:dyDescent="0.25">
      <c r="A189" s="38">
        <v>641123</v>
      </c>
      <c r="B189" s="14" t="s">
        <v>347</v>
      </c>
      <c r="C189" s="14">
        <v>5</v>
      </c>
      <c r="D189" s="70" t="s">
        <v>344</v>
      </c>
    </row>
    <row r="190" spans="1:4" x14ac:dyDescent="0.25">
      <c r="A190" s="38">
        <v>641121</v>
      </c>
      <c r="B190" s="14" t="s">
        <v>348</v>
      </c>
      <c r="C190" s="14">
        <v>2.8</v>
      </c>
      <c r="D190" s="70" t="s">
        <v>349</v>
      </c>
    </row>
    <row r="191" spans="1:4" ht="38.25" x14ac:dyDescent="0.25">
      <c r="A191" s="38">
        <v>641133</v>
      </c>
      <c r="B191" s="14" t="s">
        <v>350</v>
      </c>
      <c r="C191" s="14">
        <v>1</v>
      </c>
      <c r="D191" s="70" t="s">
        <v>351</v>
      </c>
    </row>
    <row r="192" spans="1:4" ht="38.25" x14ac:dyDescent="0.25">
      <c r="A192" s="38">
        <v>642003</v>
      </c>
      <c r="B192" s="14" t="s">
        <v>352</v>
      </c>
      <c r="C192" s="14">
        <v>1.3</v>
      </c>
      <c r="D192" s="70" t="s">
        <v>353</v>
      </c>
    </row>
    <row r="193" spans="1:4" x14ac:dyDescent="0.25">
      <c r="A193" s="38">
        <v>642001</v>
      </c>
      <c r="B193" s="14" t="s">
        <v>354</v>
      </c>
      <c r="C193" s="14">
        <v>1</v>
      </c>
      <c r="D193" s="70" t="s">
        <v>355</v>
      </c>
    </row>
    <row r="194" spans="1:4" ht="51" x14ac:dyDescent="0.25">
      <c r="A194" s="38">
        <v>642023</v>
      </c>
      <c r="B194" s="14" t="s">
        <v>356</v>
      </c>
      <c r="C194" s="14">
        <v>2</v>
      </c>
      <c r="D194" s="70" t="s">
        <v>357</v>
      </c>
    </row>
    <row r="195" spans="1:4" x14ac:dyDescent="0.25">
      <c r="A195" s="38">
        <v>642021</v>
      </c>
      <c r="B195" s="14" t="s">
        <v>358</v>
      </c>
      <c r="C195" s="14">
        <v>1.5</v>
      </c>
      <c r="D195" s="70" t="s">
        <v>359</v>
      </c>
    </row>
    <row r="196" spans="1:4" ht="38.25" x14ac:dyDescent="0.25">
      <c r="A196" s="38">
        <v>642033</v>
      </c>
      <c r="B196" s="14" t="s">
        <v>360</v>
      </c>
      <c r="C196" s="14">
        <v>2.2000000000000002</v>
      </c>
      <c r="D196" s="70" t="s">
        <v>361</v>
      </c>
    </row>
    <row r="197" spans="1:4" x14ac:dyDescent="0.25">
      <c r="A197" s="38">
        <v>642031</v>
      </c>
      <c r="B197" s="14" t="s">
        <v>362</v>
      </c>
      <c r="C197" s="14">
        <v>1.7</v>
      </c>
      <c r="D197" s="70" t="s">
        <v>363</v>
      </c>
    </row>
    <row r="198" spans="1:4" ht="38.25" x14ac:dyDescent="0.25">
      <c r="A198" s="38">
        <v>642043</v>
      </c>
      <c r="B198" s="14" t="s">
        <v>364</v>
      </c>
      <c r="C198" s="14">
        <v>2.6</v>
      </c>
      <c r="D198" s="70" t="s">
        <v>361</v>
      </c>
    </row>
    <row r="199" spans="1:4" x14ac:dyDescent="0.25">
      <c r="A199" s="38">
        <v>642041</v>
      </c>
      <c r="B199" s="14" t="s">
        <v>365</v>
      </c>
      <c r="C199" s="14">
        <v>2</v>
      </c>
      <c r="D199" s="70" t="s">
        <v>366</v>
      </c>
    </row>
    <row r="200" spans="1:4" ht="38.25" x14ac:dyDescent="0.25">
      <c r="A200" s="38">
        <v>642053</v>
      </c>
      <c r="B200" s="14" t="s">
        <v>367</v>
      </c>
      <c r="C200" s="14">
        <v>2.2000000000000002</v>
      </c>
      <c r="D200" s="70" t="s">
        <v>368</v>
      </c>
    </row>
    <row r="201" spans="1:4" x14ac:dyDescent="0.25">
      <c r="A201" s="38">
        <v>642051</v>
      </c>
      <c r="B201" s="14" t="s">
        <v>369</v>
      </c>
      <c r="C201" s="14">
        <v>1.7</v>
      </c>
      <c r="D201" s="70" t="s">
        <v>370</v>
      </c>
    </row>
    <row r="202" spans="1:4" ht="38.25" x14ac:dyDescent="0.25">
      <c r="A202" s="38">
        <v>642063</v>
      </c>
      <c r="B202" s="14" t="s">
        <v>371</v>
      </c>
      <c r="C202" s="14">
        <v>3.3</v>
      </c>
      <c r="D202" s="70" t="s">
        <v>368</v>
      </c>
    </row>
    <row r="203" spans="1:4" x14ac:dyDescent="0.25">
      <c r="A203" s="38">
        <v>642061</v>
      </c>
      <c r="B203" s="14" t="s">
        <v>372</v>
      </c>
      <c r="C203" s="14">
        <v>2.5</v>
      </c>
      <c r="D203" s="70" t="s">
        <v>373</v>
      </c>
    </row>
    <row r="204" spans="1:4" ht="38.25" x14ac:dyDescent="0.25">
      <c r="A204" s="38">
        <v>642073</v>
      </c>
      <c r="B204" s="14" t="s">
        <v>374</v>
      </c>
      <c r="C204" s="14">
        <v>2.2000000000000002</v>
      </c>
      <c r="D204" s="70" t="s">
        <v>375</v>
      </c>
    </row>
    <row r="205" spans="1:4" x14ac:dyDescent="0.25">
      <c r="A205" s="38">
        <v>642071</v>
      </c>
      <c r="B205" s="14" t="s">
        <v>376</v>
      </c>
      <c r="C205" s="14">
        <v>1.7</v>
      </c>
      <c r="D205" s="70" t="s">
        <v>377</v>
      </c>
    </row>
    <row r="206" spans="1:4" ht="38.25" x14ac:dyDescent="0.25">
      <c r="A206" s="38">
        <v>642083</v>
      </c>
      <c r="B206" s="14" t="s">
        <v>378</v>
      </c>
      <c r="C206" s="14">
        <v>3.3</v>
      </c>
      <c r="D206" s="70" t="s">
        <v>375</v>
      </c>
    </row>
    <row r="207" spans="1:4" x14ac:dyDescent="0.25">
      <c r="A207" s="38">
        <v>642081</v>
      </c>
      <c r="B207" s="14" t="s">
        <v>379</v>
      </c>
      <c r="C207" s="14">
        <v>2.5</v>
      </c>
      <c r="D207" s="70" t="s">
        <v>380</v>
      </c>
    </row>
    <row r="208" spans="1:4" ht="25.5" x14ac:dyDescent="0.25">
      <c r="A208" s="38">
        <v>642233</v>
      </c>
      <c r="B208" s="14" t="s">
        <v>381</v>
      </c>
      <c r="C208" s="14">
        <v>2.5</v>
      </c>
      <c r="D208" s="70" t="s">
        <v>382</v>
      </c>
    </row>
    <row r="209" spans="1:4" x14ac:dyDescent="0.25">
      <c r="A209" s="38">
        <v>642231</v>
      </c>
      <c r="B209" s="14" t="s">
        <v>383</v>
      </c>
      <c r="C209" s="14">
        <v>2</v>
      </c>
      <c r="D209" s="70" t="s">
        <v>384</v>
      </c>
    </row>
    <row r="210" spans="1:4" ht="38.25" x14ac:dyDescent="0.25">
      <c r="A210" s="38">
        <v>642243</v>
      </c>
      <c r="B210" s="14" t="s">
        <v>385</v>
      </c>
      <c r="C210" s="14">
        <v>3.3</v>
      </c>
      <c r="D210" s="70" t="s">
        <v>386</v>
      </c>
    </row>
    <row r="211" spans="1:4" x14ac:dyDescent="0.25">
      <c r="A211" s="38">
        <v>642241</v>
      </c>
      <c r="B211" s="14" t="s">
        <v>387</v>
      </c>
      <c r="C211" s="14">
        <v>2.5</v>
      </c>
      <c r="D211" s="70" t="s">
        <v>388</v>
      </c>
    </row>
    <row r="212" spans="1:4" ht="38.25" x14ac:dyDescent="0.25">
      <c r="A212" s="38">
        <v>642253</v>
      </c>
      <c r="B212" s="14" t="s">
        <v>389</v>
      </c>
      <c r="C212" s="14">
        <v>4.5</v>
      </c>
      <c r="D212" s="70" t="s">
        <v>386</v>
      </c>
    </row>
    <row r="213" spans="1:4" x14ac:dyDescent="0.25">
      <c r="A213" s="38">
        <v>642251</v>
      </c>
      <c r="B213" s="14" t="s">
        <v>390</v>
      </c>
      <c r="C213" s="14">
        <v>3.5</v>
      </c>
      <c r="D213" s="70" t="s">
        <v>391</v>
      </c>
    </row>
    <row r="214" spans="1:4" ht="25.5" x14ac:dyDescent="0.25">
      <c r="A214" s="38">
        <v>642323</v>
      </c>
      <c r="B214" s="14" t="s">
        <v>392</v>
      </c>
      <c r="C214" s="14">
        <v>0.3</v>
      </c>
      <c r="D214" s="70" t="s">
        <v>393</v>
      </c>
    </row>
    <row r="215" spans="1:4" ht="25.5" x14ac:dyDescent="0.25">
      <c r="A215" s="38">
        <v>642363</v>
      </c>
      <c r="B215" s="14" t="s">
        <v>394</v>
      </c>
      <c r="C215" s="14">
        <v>0.2</v>
      </c>
      <c r="D215" s="70" t="s">
        <v>395</v>
      </c>
    </row>
    <row r="216" spans="1:4" x14ac:dyDescent="0.25">
      <c r="A216" s="38">
        <v>642361</v>
      </c>
      <c r="B216" s="14" t="s">
        <v>396</v>
      </c>
      <c r="C216" s="14">
        <v>0.2</v>
      </c>
      <c r="D216" s="70" t="s">
        <v>397</v>
      </c>
    </row>
    <row r="217" spans="1:4" ht="25.5" x14ac:dyDescent="0.25">
      <c r="A217" s="38">
        <v>642373</v>
      </c>
      <c r="B217" s="14" t="s">
        <v>398</v>
      </c>
      <c r="C217" s="14">
        <v>0.5</v>
      </c>
      <c r="D217" s="70" t="s">
        <v>395</v>
      </c>
    </row>
    <row r="218" spans="1:4" x14ac:dyDescent="0.25">
      <c r="A218" s="38">
        <v>642371</v>
      </c>
      <c r="B218" s="14" t="s">
        <v>399</v>
      </c>
      <c r="C218" s="14">
        <v>0.3</v>
      </c>
      <c r="D218" s="70" t="s">
        <v>400</v>
      </c>
    </row>
    <row r="219" spans="1:4" ht="38.25" x14ac:dyDescent="0.25">
      <c r="A219" s="38">
        <v>642383</v>
      </c>
      <c r="B219" s="14" t="s">
        <v>401</v>
      </c>
      <c r="C219" s="14">
        <v>0.5</v>
      </c>
      <c r="D219" s="70" t="s">
        <v>402</v>
      </c>
    </row>
    <row r="220" spans="1:4" x14ac:dyDescent="0.25">
      <c r="A220" s="38">
        <v>642381</v>
      </c>
      <c r="B220" s="14" t="s">
        <v>403</v>
      </c>
      <c r="C220" s="14">
        <v>0.4</v>
      </c>
      <c r="D220" s="70" t="s">
        <v>404</v>
      </c>
    </row>
    <row r="221" spans="1:4" ht="25.5" x14ac:dyDescent="0.25">
      <c r="A221" s="38">
        <v>642443</v>
      </c>
      <c r="B221" s="14" t="s">
        <v>405</v>
      </c>
      <c r="C221" s="14">
        <v>1.8</v>
      </c>
      <c r="D221" s="70" t="s">
        <v>406</v>
      </c>
    </row>
    <row r="222" spans="1:4" x14ac:dyDescent="0.25">
      <c r="A222" s="38">
        <v>642441</v>
      </c>
      <c r="B222" s="14" t="s">
        <v>407</v>
      </c>
      <c r="C222" s="14">
        <v>2</v>
      </c>
      <c r="D222" s="70" t="s">
        <v>408</v>
      </c>
    </row>
    <row r="223" spans="1:4" ht="38.25" x14ac:dyDescent="0.25">
      <c r="A223" s="38">
        <v>642453</v>
      </c>
      <c r="B223" s="14" t="s">
        <v>409</v>
      </c>
      <c r="C223" s="14">
        <v>4</v>
      </c>
      <c r="D223" s="70" t="s">
        <v>410</v>
      </c>
    </row>
    <row r="224" spans="1:4" x14ac:dyDescent="0.25">
      <c r="A224" s="38">
        <v>642451</v>
      </c>
      <c r="B224" s="14" t="s">
        <v>411</v>
      </c>
      <c r="C224" s="14">
        <v>2.8</v>
      </c>
      <c r="D224" s="70" t="s">
        <v>412</v>
      </c>
    </row>
    <row r="225" spans="1:4" ht="51" x14ac:dyDescent="0.25">
      <c r="A225" s="38">
        <v>645043</v>
      </c>
      <c r="B225" s="14" t="s">
        <v>413</v>
      </c>
      <c r="C225" s="14">
        <v>0.3</v>
      </c>
      <c r="D225" s="70" t="s">
        <v>414</v>
      </c>
    </row>
    <row r="226" spans="1:4" ht="25.5" x14ac:dyDescent="0.25">
      <c r="A226" s="38">
        <v>645053</v>
      </c>
      <c r="B226" s="14" t="s">
        <v>415</v>
      </c>
      <c r="C226" s="14">
        <v>0.5</v>
      </c>
      <c r="D226" s="70" t="s">
        <v>416</v>
      </c>
    </row>
    <row r="227" spans="1:4" x14ac:dyDescent="0.25">
      <c r="A227" s="38">
        <v>645051</v>
      </c>
      <c r="B227" s="14" t="s">
        <v>417</v>
      </c>
      <c r="C227" s="14">
        <v>0.3</v>
      </c>
      <c r="D227" s="70" t="s">
        <v>418</v>
      </c>
    </row>
    <row r="228" spans="1:4" ht="25.5" x14ac:dyDescent="0.25">
      <c r="A228" s="38">
        <v>645063</v>
      </c>
      <c r="B228" s="14" t="s">
        <v>419</v>
      </c>
      <c r="C228" s="14">
        <v>0.5</v>
      </c>
      <c r="D228" s="70" t="s">
        <v>420</v>
      </c>
    </row>
    <row r="229" spans="1:4" x14ac:dyDescent="0.25">
      <c r="A229" s="38">
        <v>645061</v>
      </c>
      <c r="B229" s="14" t="s">
        <v>421</v>
      </c>
      <c r="C229" s="14">
        <v>0.3</v>
      </c>
      <c r="D229" s="70" t="s">
        <v>422</v>
      </c>
    </row>
    <row r="230" spans="1:4" x14ac:dyDescent="0.25">
      <c r="A230" s="38">
        <v>645073</v>
      </c>
      <c r="B230" s="14" t="s">
        <v>423</v>
      </c>
      <c r="C230" s="14">
        <v>0.15</v>
      </c>
      <c r="D230" s="70" t="s">
        <v>424</v>
      </c>
    </row>
    <row r="231" spans="1:4" ht="38.25" x14ac:dyDescent="0.25">
      <c r="A231" s="38">
        <v>645103</v>
      </c>
      <c r="B231" s="14" t="s">
        <v>425</v>
      </c>
      <c r="C231" s="14">
        <v>0.3</v>
      </c>
      <c r="D231" s="70" t="s">
        <v>426</v>
      </c>
    </row>
    <row r="232" spans="1:4" ht="38.25" x14ac:dyDescent="0.25">
      <c r="A232" s="38">
        <v>646003</v>
      </c>
      <c r="B232" s="14" t="s">
        <v>427</v>
      </c>
      <c r="C232" s="14">
        <v>0.7</v>
      </c>
      <c r="D232" s="70" t="s">
        <v>428</v>
      </c>
    </row>
    <row r="233" spans="1:4" x14ac:dyDescent="0.25">
      <c r="A233" s="38">
        <v>646001</v>
      </c>
      <c r="B233" s="14" t="s">
        <v>429</v>
      </c>
      <c r="C233" s="14">
        <v>0.5</v>
      </c>
      <c r="D233" s="70" t="s">
        <v>430</v>
      </c>
    </row>
    <row r="234" spans="1:4" ht="38.25" x14ac:dyDescent="0.25">
      <c r="A234" s="38">
        <v>651423</v>
      </c>
      <c r="B234" s="14" t="s">
        <v>431</v>
      </c>
      <c r="C234" s="14">
        <v>1.4</v>
      </c>
      <c r="D234" s="70" t="s">
        <v>428</v>
      </c>
    </row>
    <row r="235" spans="1:4" x14ac:dyDescent="0.25">
      <c r="A235" s="38">
        <v>651421</v>
      </c>
      <c r="B235" s="14" t="s">
        <v>432</v>
      </c>
      <c r="C235" s="14">
        <v>1</v>
      </c>
      <c r="D235" s="70" t="s">
        <v>433</v>
      </c>
    </row>
    <row r="236" spans="1:4" ht="38.25" x14ac:dyDescent="0.25">
      <c r="A236" s="38">
        <v>646013</v>
      </c>
      <c r="B236" s="14" t="s">
        <v>434</v>
      </c>
      <c r="C236" s="14">
        <v>0.7</v>
      </c>
      <c r="D236" s="70" t="s">
        <v>435</v>
      </c>
    </row>
    <row r="237" spans="1:4" x14ac:dyDescent="0.25">
      <c r="A237" s="38">
        <v>646011</v>
      </c>
      <c r="B237" s="14" t="s">
        <v>436</v>
      </c>
      <c r="C237" s="14">
        <v>0.5</v>
      </c>
      <c r="D237" s="70" t="s">
        <v>437</v>
      </c>
    </row>
    <row r="238" spans="1:4" ht="38.25" x14ac:dyDescent="0.25">
      <c r="A238" s="38">
        <v>646093</v>
      </c>
      <c r="B238" s="14" t="s">
        <v>438</v>
      </c>
      <c r="C238" s="14">
        <v>0.35</v>
      </c>
      <c r="D238" s="70" t="s">
        <v>439</v>
      </c>
    </row>
    <row r="239" spans="1:4" ht="38.25" x14ac:dyDescent="0.25">
      <c r="A239" s="38">
        <v>646103</v>
      </c>
      <c r="B239" s="14" t="s">
        <v>440</v>
      </c>
      <c r="C239" s="14">
        <v>0.7</v>
      </c>
      <c r="D239" s="70" t="s">
        <v>441</v>
      </c>
    </row>
    <row r="240" spans="1:4" x14ac:dyDescent="0.25">
      <c r="A240" s="38">
        <v>646101</v>
      </c>
      <c r="B240" s="14" t="s">
        <v>442</v>
      </c>
      <c r="C240" s="14">
        <v>0.5</v>
      </c>
      <c r="D240" s="70" t="s">
        <v>443</v>
      </c>
    </row>
    <row r="241" spans="1:4" x14ac:dyDescent="0.25">
      <c r="A241" s="38">
        <v>648092</v>
      </c>
      <c r="B241" s="14" t="s">
        <v>444</v>
      </c>
      <c r="C241" s="14">
        <v>0.3</v>
      </c>
      <c r="D241" s="70" t="s">
        <v>445</v>
      </c>
    </row>
    <row r="242" spans="1:4" ht="25.5" x14ac:dyDescent="0.25">
      <c r="A242" s="38">
        <v>651435</v>
      </c>
      <c r="B242" s="14" t="s">
        <v>446</v>
      </c>
      <c r="C242" s="14">
        <v>0.3</v>
      </c>
      <c r="D242" s="70" t="s">
        <v>447</v>
      </c>
    </row>
    <row r="243" spans="1:4" ht="38.25" x14ac:dyDescent="0.25">
      <c r="A243" s="38">
        <v>651439</v>
      </c>
      <c r="B243" s="14" t="s">
        <v>448</v>
      </c>
      <c r="C243" s="14">
        <v>0.5</v>
      </c>
      <c r="D243" s="70" t="s">
        <v>449</v>
      </c>
    </row>
    <row r="244" spans="1:4" ht="38.25" x14ac:dyDescent="0.25">
      <c r="A244" s="38">
        <v>651440</v>
      </c>
      <c r="B244" s="14" t="s">
        <v>450</v>
      </c>
      <c r="C244" s="14">
        <v>0.5</v>
      </c>
      <c r="D244" s="70" t="s">
        <v>451</v>
      </c>
    </row>
    <row r="245" spans="1:4" ht="25.5" x14ac:dyDescent="0.25">
      <c r="A245" s="38">
        <v>651441</v>
      </c>
      <c r="B245" s="14" t="s">
        <v>452</v>
      </c>
      <c r="C245" s="14">
        <v>0.1</v>
      </c>
      <c r="D245" s="70" t="s">
        <v>453</v>
      </c>
    </row>
    <row r="246" spans="1:4" ht="38.25" x14ac:dyDescent="0.25">
      <c r="A246" s="38">
        <v>651442</v>
      </c>
      <c r="B246" s="14" t="s">
        <v>454</v>
      </c>
      <c r="C246" s="14">
        <v>0.4</v>
      </c>
      <c r="D246" s="70" t="s">
        <v>455</v>
      </c>
    </row>
    <row r="247" spans="1:4" ht="25.5" x14ac:dyDescent="0.25">
      <c r="A247" s="38">
        <v>651444</v>
      </c>
      <c r="B247" s="14" t="s">
        <v>456</v>
      </c>
      <c r="C247" s="14">
        <v>0.6</v>
      </c>
      <c r="D247" s="70" t="s">
        <v>457</v>
      </c>
    </row>
    <row r="248" spans="1:4" ht="25.5" x14ac:dyDescent="0.25">
      <c r="A248" s="38">
        <v>651447</v>
      </c>
      <c r="B248" s="14" t="s">
        <v>458</v>
      </c>
      <c r="C248" s="14">
        <v>1.1000000000000001</v>
      </c>
      <c r="D248" s="70" t="s">
        <v>459</v>
      </c>
    </row>
    <row r="249" spans="1:4" ht="25.5" x14ac:dyDescent="0.25">
      <c r="A249" s="38">
        <v>651450</v>
      </c>
      <c r="B249" s="14" t="s">
        <v>460</v>
      </c>
      <c r="C249" s="14">
        <v>1.5</v>
      </c>
      <c r="D249" s="70" t="s">
        <v>461</v>
      </c>
    </row>
    <row r="250" spans="1:4" ht="25.5" x14ac:dyDescent="0.25">
      <c r="A250" s="38">
        <v>651453</v>
      </c>
      <c r="B250" s="14" t="s">
        <v>462</v>
      </c>
      <c r="C250" s="14">
        <v>1.7</v>
      </c>
      <c r="D250" s="70" t="s">
        <v>463</v>
      </c>
    </row>
    <row r="252" spans="1:4" x14ac:dyDescent="0.25">
      <c r="A252" s="68" t="s">
        <v>464</v>
      </c>
    </row>
    <row r="253" spans="1:4" ht="30" x14ac:dyDescent="0.25">
      <c r="A253" s="69" t="s">
        <v>68</v>
      </c>
      <c r="B253" s="43" t="s">
        <v>69</v>
      </c>
      <c r="C253" s="69" t="s">
        <v>327</v>
      </c>
      <c r="D253" s="43" t="s">
        <v>0</v>
      </c>
    </row>
    <row r="254" spans="1:4" x14ac:dyDescent="0.25">
      <c r="A254" s="38">
        <v>641072</v>
      </c>
      <c r="B254" s="14" t="s">
        <v>465</v>
      </c>
      <c r="C254" s="14">
        <v>1.2</v>
      </c>
      <c r="D254" s="70" t="s">
        <v>466</v>
      </c>
    </row>
    <row r="255" spans="1:4" x14ac:dyDescent="0.25">
      <c r="A255" s="38">
        <v>641082</v>
      </c>
      <c r="B255" s="14" t="s">
        <v>467</v>
      </c>
      <c r="C255" s="14">
        <v>1.5</v>
      </c>
      <c r="D255" s="70" t="s">
        <v>468</v>
      </c>
    </row>
    <row r="256" spans="1:4" x14ac:dyDescent="0.25">
      <c r="A256" s="38">
        <v>641092</v>
      </c>
      <c r="B256" s="14" t="s">
        <v>469</v>
      </c>
      <c r="C256" s="14">
        <v>1.7</v>
      </c>
      <c r="D256" s="70" t="s">
        <v>470</v>
      </c>
    </row>
    <row r="257" spans="1:4" x14ac:dyDescent="0.25">
      <c r="A257" s="38">
        <v>641102</v>
      </c>
      <c r="B257" s="14" t="s">
        <v>471</v>
      </c>
      <c r="C257" s="14">
        <v>2</v>
      </c>
      <c r="D257" s="70" t="s">
        <v>472</v>
      </c>
    </row>
    <row r="258" spans="1:4" x14ac:dyDescent="0.25">
      <c r="A258" s="38">
        <v>641112</v>
      </c>
      <c r="B258" s="14" t="s">
        <v>473</v>
      </c>
      <c r="C258" s="14">
        <v>1.3</v>
      </c>
      <c r="D258" s="70" t="s">
        <v>474</v>
      </c>
    </row>
    <row r="259" spans="1:4" x14ac:dyDescent="0.25">
      <c r="A259" s="38">
        <v>641122</v>
      </c>
      <c r="B259" s="14" t="s">
        <v>475</v>
      </c>
      <c r="C259" s="14">
        <v>2.2000000000000002</v>
      </c>
      <c r="D259" s="70" t="s">
        <v>476</v>
      </c>
    </row>
    <row r="260" spans="1:4" x14ac:dyDescent="0.25">
      <c r="A260" s="38">
        <v>642002</v>
      </c>
      <c r="B260" s="14" t="s">
        <v>477</v>
      </c>
      <c r="C260" s="14">
        <v>0.5</v>
      </c>
      <c r="D260" s="70" t="s">
        <v>478</v>
      </c>
    </row>
    <row r="261" spans="1:4" x14ac:dyDescent="0.25">
      <c r="A261" s="38">
        <v>642022</v>
      </c>
      <c r="B261" s="14" t="s">
        <v>479</v>
      </c>
      <c r="C261" s="14">
        <v>0.9</v>
      </c>
      <c r="D261" s="70" t="s">
        <v>480</v>
      </c>
    </row>
    <row r="262" spans="1:4" x14ac:dyDescent="0.25">
      <c r="A262" s="38">
        <v>642032</v>
      </c>
      <c r="B262" s="14" t="s">
        <v>481</v>
      </c>
      <c r="C262" s="14">
        <v>0.9</v>
      </c>
      <c r="D262" s="70" t="s">
        <v>482</v>
      </c>
    </row>
    <row r="263" spans="1:4" x14ac:dyDescent="0.25">
      <c r="A263" s="38">
        <v>642042</v>
      </c>
      <c r="B263" s="14" t="s">
        <v>483</v>
      </c>
      <c r="C263" s="14">
        <v>1.1000000000000001</v>
      </c>
      <c r="D263" s="70" t="s">
        <v>484</v>
      </c>
    </row>
    <row r="264" spans="1:4" x14ac:dyDescent="0.25">
      <c r="A264" s="38">
        <v>642052</v>
      </c>
      <c r="B264" s="14" t="s">
        <v>485</v>
      </c>
      <c r="C264" s="14">
        <v>1</v>
      </c>
      <c r="D264" s="70" t="s">
        <v>486</v>
      </c>
    </row>
    <row r="265" spans="1:4" x14ac:dyDescent="0.25">
      <c r="A265" s="38">
        <v>642062</v>
      </c>
      <c r="B265" s="14" t="s">
        <v>487</v>
      </c>
      <c r="C265" s="14">
        <v>1.5</v>
      </c>
      <c r="D265" s="70" t="s">
        <v>488</v>
      </c>
    </row>
    <row r="266" spans="1:4" x14ac:dyDescent="0.25">
      <c r="A266" s="38">
        <v>642072</v>
      </c>
      <c r="B266" s="14" t="s">
        <v>489</v>
      </c>
      <c r="C266" s="14">
        <v>1</v>
      </c>
      <c r="D266" s="70" t="s">
        <v>490</v>
      </c>
    </row>
    <row r="267" spans="1:4" x14ac:dyDescent="0.25">
      <c r="A267" s="38">
        <v>642082</v>
      </c>
      <c r="B267" s="14" t="s">
        <v>491</v>
      </c>
      <c r="C267" s="14">
        <v>1.5</v>
      </c>
      <c r="D267" s="70" t="s">
        <v>492</v>
      </c>
    </row>
    <row r="268" spans="1:4" x14ac:dyDescent="0.25">
      <c r="A268" s="38">
        <v>642232</v>
      </c>
      <c r="B268" s="14" t="s">
        <v>493</v>
      </c>
      <c r="C268" s="14">
        <v>1</v>
      </c>
      <c r="D268" s="70" t="s">
        <v>494</v>
      </c>
    </row>
    <row r="269" spans="1:4" x14ac:dyDescent="0.25">
      <c r="A269" s="38">
        <v>642242</v>
      </c>
      <c r="B269" s="14" t="s">
        <v>495</v>
      </c>
      <c r="C269" s="14">
        <v>1.5</v>
      </c>
      <c r="D269" s="70" t="s">
        <v>496</v>
      </c>
    </row>
    <row r="270" spans="1:4" x14ac:dyDescent="0.25">
      <c r="A270" s="38">
        <v>642252</v>
      </c>
      <c r="B270" s="14" t="s">
        <v>497</v>
      </c>
      <c r="C270" s="14">
        <v>2</v>
      </c>
      <c r="D270" s="70" t="s">
        <v>498</v>
      </c>
    </row>
    <row r="271" spans="1:4" x14ac:dyDescent="0.25">
      <c r="A271" s="38">
        <v>642362</v>
      </c>
      <c r="B271" s="14" t="s">
        <v>499</v>
      </c>
      <c r="C271" s="14">
        <v>0.2</v>
      </c>
      <c r="D271" s="70" t="s">
        <v>500</v>
      </c>
    </row>
    <row r="272" spans="1:4" x14ac:dyDescent="0.25">
      <c r="A272" s="38">
        <v>642372</v>
      </c>
      <c r="B272" s="14" t="s">
        <v>501</v>
      </c>
      <c r="C272" s="14">
        <v>0.3</v>
      </c>
      <c r="D272" s="70" t="s">
        <v>502</v>
      </c>
    </row>
    <row r="273" spans="1:4" x14ac:dyDescent="0.25">
      <c r="A273" s="38">
        <v>642382</v>
      </c>
      <c r="B273" s="14" t="s">
        <v>503</v>
      </c>
      <c r="C273" s="14">
        <v>0.2</v>
      </c>
      <c r="D273" s="70" t="s">
        <v>504</v>
      </c>
    </row>
    <row r="274" spans="1:4" x14ac:dyDescent="0.25">
      <c r="A274" s="38">
        <v>642442</v>
      </c>
      <c r="B274" s="14" t="s">
        <v>505</v>
      </c>
      <c r="C274" s="14">
        <v>2</v>
      </c>
      <c r="D274" s="70" t="s">
        <v>506</v>
      </c>
    </row>
    <row r="275" spans="1:4" x14ac:dyDescent="0.25">
      <c r="A275" s="38">
        <v>642452</v>
      </c>
      <c r="B275" s="14" t="s">
        <v>507</v>
      </c>
      <c r="C275" s="14">
        <v>2.4</v>
      </c>
      <c r="D275" s="70" t="s">
        <v>508</v>
      </c>
    </row>
    <row r="276" spans="1:4" x14ac:dyDescent="0.25">
      <c r="A276" s="38">
        <v>643042</v>
      </c>
      <c r="B276" s="14" t="s">
        <v>509</v>
      </c>
      <c r="C276" s="14">
        <v>0.3</v>
      </c>
      <c r="D276" s="70" t="s">
        <v>510</v>
      </c>
    </row>
    <row r="277" spans="1:4" x14ac:dyDescent="0.25">
      <c r="A277" s="38">
        <v>645052</v>
      </c>
      <c r="B277" s="14" t="s">
        <v>511</v>
      </c>
      <c r="C277" s="14">
        <v>0.2</v>
      </c>
      <c r="D277" s="70" t="s">
        <v>512</v>
      </c>
    </row>
    <row r="278" spans="1:4" x14ac:dyDescent="0.25">
      <c r="A278" s="38">
        <v>645062</v>
      </c>
      <c r="B278" s="14" t="s">
        <v>513</v>
      </c>
      <c r="C278" s="14">
        <v>0.2</v>
      </c>
      <c r="D278" s="70" t="s">
        <v>514</v>
      </c>
    </row>
    <row r="279" spans="1:4" x14ac:dyDescent="0.25">
      <c r="A279" s="38">
        <v>646002</v>
      </c>
      <c r="B279" s="14" t="s">
        <v>515</v>
      </c>
      <c r="C279" s="14">
        <v>0.3</v>
      </c>
      <c r="D279" s="70" t="s">
        <v>516</v>
      </c>
    </row>
    <row r="280" spans="1:4" x14ac:dyDescent="0.25">
      <c r="A280" s="38">
        <v>651422</v>
      </c>
      <c r="B280" s="14" t="s">
        <v>517</v>
      </c>
      <c r="C280" s="14">
        <v>0.6</v>
      </c>
      <c r="D280" s="70" t="s">
        <v>518</v>
      </c>
    </row>
    <row r="281" spans="1:4" x14ac:dyDescent="0.25">
      <c r="A281" s="38">
        <v>646012</v>
      </c>
      <c r="B281" s="14" t="s">
        <v>519</v>
      </c>
      <c r="C281" s="14">
        <v>0.3</v>
      </c>
      <c r="D281" s="70" t="s">
        <v>520</v>
      </c>
    </row>
    <row r="282" spans="1:4" x14ac:dyDescent="0.25">
      <c r="A282" s="38">
        <v>646102</v>
      </c>
      <c r="B282" s="14" t="s">
        <v>521</v>
      </c>
      <c r="C282" s="14">
        <v>0.3</v>
      </c>
      <c r="D282" s="70" t="s">
        <v>522</v>
      </c>
    </row>
    <row r="283" spans="1:4" x14ac:dyDescent="0.25">
      <c r="A283" s="38">
        <v>651445</v>
      </c>
      <c r="B283" s="14" t="s">
        <v>523</v>
      </c>
      <c r="C283" s="14">
        <v>0.5</v>
      </c>
      <c r="D283" s="70" t="s">
        <v>524</v>
      </c>
    </row>
    <row r="284" spans="1:4" ht="25.5" x14ac:dyDescent="0.25">
      <c r="A284" s="38">
        <v>651448</v>
      </c>
      <c r="B284" s="14" t="s">
        <v>525</v>
      </c>
      <c r="C284" s="14">
        <v>0.5</v>
      </c>
      <c r="D284" s="70" t="s">
        <v>526</v>
      </c>
    </row>
    <row r="285" spans="1:4" ht="25.5" x14ac:dyDescent="0.25">
      <c r="A285" s="38">
        <v>651451</v>
      </c>
      <c r="B285" s="14" t="s">
        <v>527</v>
      </c>
      <c r="C285" s="14">
        <v>0.7</v>
      </c>
      <c r="D285" s="70" t="s">
        <v>528</v>
      </c>
    </row>
    <row r="286" spans="1:4" ht="25.5" x14ac:dyDescent="0.25">
      <c r="A286" s="38">
        <v>651454</v>
      </c>
      <c r="B286" s="14" t="s">
        <v>529</v>
      </c>
      <c r="C286" s="14">
        <v>1</v>
      </c>
      <c r="D286" s="70" t="s">
        <v>530</v>
      </c>
    </row>
  </sheetData>
  <mergeCells count="1">
    <mergeCell ref="A4:C4"/>
  </mergeCells>
  <pageMargins left="0.43307086614173229" right="0.27559055118110237" top="0.27559055118110237" bottom="0.27559055118110237" header="0.19685039370078741" footer="0.19685039370078741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MATERIAIS</vt:lpstr>
      <vt:lpstr>MÃO DE OBRA</vt:lpstr>
      <vt:lpstr>TOTAL</vt:lpstr>
      <vt:lpstr>Referências CELESC</vt:lpstr>
      <vt:lpstr>'MÃO DE OBRA'!Area_de_impressao</vt:lpstr>
      <vt:lpstr>MATERIAIS!Area_de_impressao</vt:lpstr>
      <vt:lpstr>'Referências CELESC'!Area_de_impressao</vt:lpstr>
      <vt:lpstr>TOTAL!Area_de_impressao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Librahaus</dc:creator>
  <cp:lastModifiedBy>Dilnei José Martins Fernandes</cp:lastModifiedBy>
  <cp:lastPrinted>2022-09-28T14:27:14Z</cp:lastPrinted>
  <dcterms:created xsi:type="dcterms:W3CDTF">2018-02-14T13:08:31Z</dcterms:created>
  <dcterms:modified xsi:type="dcterms:W3CDTF">2022-09-28T14:27:49Z</dcterms:modified>
</cp:coreProperties>
</file>